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แตง\4.งานปี 68\2. แผนปฏิบัติด้านเกษตร 68\2. ข้อมูลการจัดสรรเงินลงหน่วย 68\1.สป.กษ\"/>
    </mc:Choice>
  </mc:AlternateContent>
  <xr:revisionPtr revIDLastSave="0" documentId="13_ncr:1_{5BA96376-1B9E-43F5-971E-65F74F6E62E9}" xr6:coauthVersionLast="45" xr6:coauthVersionMax="45" xr10:uidLastSave="{00000000-0000-0000-0000-000000000000}"/>
  <bookViews>
    <workbookView xWindow="-20490" yWindow="3315" windowWidth="20730" windowHeight="11160" xr2:uid="{00000000-000D-0000-FFFF-FFFF00000000}"/>
  </bookViews>
  <sheets>
    <sheet name="สรุป" sheetId="4" r:id="rId1"/>
  </sheets>
  <externalReferences>
    <externalReference r:id="rId2"/>
  </externalReferences>
  <definedNames>
    <definedName name="____DAT2">'[1]ครุภัณฑ์ ลงนาม-เบิกจ่าย'!#REF!</definedName>
    <definedName name="____DAT3">'[1]ครุภัณฑ์ ลงนาม-เบิกจ่าย'!#REF!</definedName>
    <definedName name="___DAT2">'[1]ครุภัณฑ์ ลงนาม-เบิกจ่าย'!#REF!</definedName>
    <definedName name="___DAT3">'[1]ครุภัณฑ์ ลงนาม-เบิกจ่าย'!#REF!</definedName>
    <definedName name="__DAT2">'[1]ครุภัณฑ์ ลงนาม-เบิกจ่าย'!#REF!</definedName>
    <definedName name="__DAT3">'[1]ครุภัณฑ์ ลงนาม-เบิกจ่าย'!#REF!</definedName>
    <definedName name="_DAT2">'[1]ครุภัณฑ์ ลงนาม-เบิกจ่าย'!#REF!</definedName>
    <definedName name="_DAT3">'[1]ครุภัณฑ์ ลงนาม-เบิกจ่าย'!#REF!</definedName>
    <definedName name="_xlnm._FilterDatabase" localSheetId="0" hidden="1">สรุป!$A$7:$M$83</definedName>
    <definedName name="A">#REF!</definedName>
    <definedName name="D">#REF!</definedName>
    <definedName name="_xlnm.Print_Area">#REF!</definedName>
    <definedName name="PRINT_AREA_MI">#REF!</definedName>
    <definedName name="_xlnm.Print_Titles" localSheetId="0">สรุป!$4:$6</definedName>
    <definedName name="T01_">#REF!</definedName>
    <definedName name="TEST2">'[1]ครุภัณฑ์ ลงนาม-เบิกจ่าย'!#REF!</definedName>
    <definedName name="TEST3">'[1]ครุภัณฑ์ ลงนาม-เบิกจ่าย'!#REF!</definedName>
    <definedName name="TEST4">'[1]ครุภัณฑ์ ลงนาม-เบิกจ่าย'!#REF!</definedName>
    <definedName name="vg">#REF!</definedName>
    <definedName name="X">#REF!</definedName>
    <definedName name="Z">#REF!</definedName>
    <definedName name="กก">#REF!</definedName>
    <definedName name="กนฟาว">#REF!</definedName>
    <definedName name="ก่าเวร">#REF!</definedName>
    <definedName name="ด">#REF!</definedName>
    <definedName name="สเรพ">#REF!</definedName>
    <definedName name="สตร.">#REF!</definedName>
    <definedName name="สรำ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4" l="1"/>
  <c r="G7" i="4" l="1"/>
  <c r="K7" i="4" l="1"/>
  <c r="J7" i="4" l="1"/>
  <c r="L66" i="4" l="1"/>
  <c r="D7" i="4" l="1"/>
  <c r="E7" i="4" l="1"/>
  <c r="F7" i="4" l="1"/>
  <c r="H7" i="4"/>
  <c r="I7" i="4"/>
  <c r="L7" i="4" l="1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4" i="4"/>
  <c r="L33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</calcChain>
</file>

<file path=xl/sharedStrings.xml><?xml version="1.0" encoding="utf-8"?>
<sst xmlns="http://schemas.openxmlformats.org/spreadsheetml/2006/main" count="92" uniqueCount="92">
  <si>
    <t>ลำดับที่</t>
  </si>
  <si>
    <t>จังหวัด</t>
  </si>
  <si>
    <t>บึงกาฬ</t>
  </si>
  <si>
    <t>รวม</t>
  </si>
  <si>
    <t>(สำนักงานเกษตรและสหกรณ์จังหวัด)</t>
  </si>
  <si>
    <t>พระนครศรีอยุธยา</t>
  </si>
  <si>
    <t>บุคลากรภาครัฐ</t>
  </si>
  <si>
    <t>บูรณาการงานในส่วนภูมิภาค</t>
  </si>
  <si>
    <t>การจัดการระบบเทคโนโลยีสารสนเทศฯ</t>
  </si>
  <si>
    <t>โครงการตำบลมั่นคง มั่งคั่ง ยั่งยืน ในจังหวัดชายแดนภาคใต้</t>
  </si>
  <si>
    <t>อำนวยการโครงการพระราชดำริ</t>
  </si>
  <si>
    <t>ค่าใช้จ่ายในการดำเนินงานกองทุนหมุนเวียนฯ</t>
  </si>
  <si>
    <t>เกษตรกรรมยั่งยืน
(เกษตรผสมผสาน)</t>
  </si>
  <si>
    <t>การผลิตสินค้าสมุนไพรชีวภาพ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</si>
  <si>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</si>
  <si>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</si>
  <si>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</si>
  <si>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</si>
  <si>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</si>
  <si>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</si>
  <si>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</si>
  <si>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</si>
  <si>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</si>
  <si>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</si>
  <si>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</si>
  <si>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</si>
  <si>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</si>
  <si>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</si>
  <si>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</si>
  <si>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</si>
  <si>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</si>
  <si>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</si>
  <si>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</si>
  <si>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</si>
  <si>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</si>
  <si>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</si>
  <si>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</si>
  <si>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</si>
  <si>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</si>
  <si>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</si>
  <si>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</si>
  <si>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</si>
  <si>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</si>
  <si>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</si>
  <si>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</si>
  <si>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</si>
  <si>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</si>
  <si>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</si>
  <si>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</si>
  <si>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</si>
  <si>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</si>
  <si>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</si>
  <si>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</si>
  <si>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</si>
  <si>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</si>
  <si>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</si>
  <si>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</si>
  <si>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</si>
  <si>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</si>
  <si>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</si>
  <si>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</si>
  <si>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</si>
  <si>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</si>
  <si>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</si>
  <si>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</si>
  <si>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</si>
  <si>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</si>
  <si>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</si>
  <si>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</si>
  <si>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</si>
  <si>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</si>
  <si>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</si>
  <si>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</si>
  <si>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</si>
  <si>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</si>
  <si>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</si>
  <si>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</si>
  <si>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</si>
  <si>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</si>
  <si>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</si>
  <si>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</si>
  <si>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</si>
  <si>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</si>
  <si>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</si>
  <si>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</si>
  <si>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</si>
  <si>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</si>
  <si>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</si>
  <si>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แผนการจัดสรรงบประมาณรายจ่ายประจำปีงบประมาณ พ.ศ. 2568 ในส่วนของสำนักงานปลัดกระทรวงเกษตรและสหกรณ์</t>
  </si>
  <si>
    <t>โครงการขับเคลื่อนการเกษตรระดับหมู่บ้านสู่การผลิตสินค้าเกษตรมูลค่าสูง</t>
  </si>
  <si>
    <t xml:space="preserve">           รวมทั้งสิ้น</t>
  </si>
  <si>
    <t>หมายเหตุ : โครงการรักษ์น้าเพื่อพระแม่ของแผ่นดิน (7 จังหวัด : 11 ลุ่มน้า) อยู่ระหว่างรอสานักงานเกษตรและสหกรณ์จังหวัด จัดทาแผนและประมาณการค่าใช้จ่าย เพื่อประกอบการพิจารณาโอนจัดสรรงบประมาณ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</si>
</sst>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 * #,##0.00_ ;_ * \-#,##0.00_ ;_ * &quot;-&quot;??_ ;_ @_ 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3"/>
      <name val="TH SarabunPSK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6"/>
      <color indexed="8"/>
      <name val="TH SarabunPSK"/>
      <family val="2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3.5"/>
      <name val="TH SarabunPSK"/>
      <family val="2"/>
    </font>
    <font>
      <sz val="16"/>
      <name val="DilleniaUPC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8">
    <xf numFmtId="0" fontId="0" fillId="0" borderId="0"/>
    <xf numFmtId="0" fontId="4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5" applyNumberFormat="0" applyAlignment="0" applyProtection="0"/>
    <xf numFmtId="0" fontId="11" fillId="21" borderId="6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5" applyNumberFormat="0" applyAlignment="0" applyProtection="0"/>
    <xf numFmtId="0" fontId="18" fillId="0" borderId="10" applyNumberFormat="0" applyFill="0" applyAlignment="0" applyProtection="0"/>
    <xf numFmtId="0" fontId="19" fillId="22" borderId="0" applyNumberFormat="0" applyBorder="0" applyAlignment="0" applyProtection="0"/>
    <xf numFmtId="0" fontId="7" fillId="23" borderId="11" applyNumberFormat="0" applyFont="0" applyAlignment="0" applyProtection="0"/>
    <xf numFmtId="0" fontId="20" fillId="20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27" fillId="0" borderId="0"/>
    <xf numFmtId="0" fontId="28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29" fillId="0" borderId="0"/>
    <xf numFmtId="164" fontId="29" fillId="0" borderId="0" applyFont="0" applyFill="0" applyBorder="0" applyAlignment="0" applyProtection="0"/>
    <xf numFmtId="9" fontId="26" fillId="0" borderId="0"/>
    <xf numFmtId="164" fontId="30" fillId="0" borderId="0" applyFont="0" applyFill="0" applyBorder="0" applyAlignment="0" applyProtection="0"/>
    <xf numFmtId="0" fontId="31" fillId="0" borderId="17" applyNumberFormat="0" applyAlignment="0" applyProtection="0">
      <alignment horizontal="left" vertical="center"/>
    </xf>
    <xf numFmtId="0" fontId="31" fillId="0" borderId="18">
      <alignment horizontal="left" vertical="center"/>
    </xf>
    <xf numFmtId="0" fontId="5" fillId="0" borderId="0"/>
    <xf numFmtId="9" fontId="32" fillId="0" borderId="0" applyFont="0" applyFill="0" applyBorder="0" applyAlignment="0" applyProtection="0"/>
    <xf numFmtId="0" fontId="1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</cellStyleXfs>
  <cellXfs count="44">
    <xf numFmtId="0" fontId="0" fillId="0" borderId="0" xfId="0"/>
    <xf numFmtId="3" fontId="2" fillId="0" borderId="1" xfId="2" applyNumberFormat="1" applyFont="1" applyBorder="1"/>
    <xf numFmtId="3" fontId="3" fillId="0" borderId="1" xfId="2" applyNumberFormat="1" applyFont="1" applyBorder="1" applyAlignment="1">
      <alignment horizontal="center"/>
    </xf>
    <xf numFmtId="3" fontId="3" fillId="0" borderId="1" xfId="2" applyNumberFormat="1" applyFont="1" applyBorder="1" applyAlignment="1"/>
    <xf numFmtId="3" fontId="3" fillId="0" borderId="1" xfId="2" applyNumberFormat="1" applyFont="1" applyBorder="1" applyAlignment="1">
      <alignment vertical="center"/>
    </xf>
    <xf numFmtId="0" fontId="3" fillId="0" borderId="0" xfId="2" applyFont="1"/>
    <xf numFmtId="1" fontId="3" fillId="0" borderId="1" xfId="2" applyNumberFormat="1" applyFont="1" applyBorder="1" applyAlignment="1">
      <alignment horizontal="center" vertical="center"/>
    </xf>
    <xf numFmtId="3" fontId="3" fillId="0" borderId="0" xfId="2" applyNumberFormat="1" applyFont="1"/>
    <xf numFmtId="3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/>
    </xf>
    <xf numFmtId="0" fontId="2" fillId="0" borderId="15" xfId="2" applyFont="1" applyBorder="1" applyAlignment="1">
      <alignment horizontal="right"/>
    </xf>
    <xf numFmtId="0" fontId="2" fillId="0" borderId="0" xfId="2" applyFont="1" applyAlignment="1">
      <alignment horizontal="center" vertical="center"/>
    </xf>
    <xf numFmtId="3" fontId="3" fillId="0" borderId="14" xfId="2" applyNumberFormat="1" applyFont="1" applyBorder="1" applyAlignment="1">
      <alignment vertical="center"/>
    </xf>
    <xf numFmtId="3" fontId="2" fillId="0" borderId="0" xfId="2" applyNumberFormat="1" applyFont="1" applyAlignment="1">
      <alignment horizontal="center" vertical="center"/>
    </xf>
    <xf numFmtId="3" fontId="3" fillId="0" borderId="14" xfId="2" applyNumberFormat="1" applyFont="1" applyBorder="1"/>
    <xf numFmtId="1" fontId="3" fillId="0" borderId="3" xfId="2" applyNumberFormat="1" applyFont="1" applyBorder="1" applyAlignment="1">
      <alignment horizontal="center" vertical="center"/>
    </xf>
    <xf numFmtId="3" fontId="3" fillId="0" borderId="3" xfId="2" applyNumberFormat="1" applyFont="1" applyBorder="1"/>
    <xf numFmtId="3" fontId="3" fillId="0" borderId="3" xfId="2" applyNumberFormat="1" applyFont="1" applyBorder="1" applyAlignment="1">
      <alignment horizontal="center"/>
    </xf>
    <xf numFmtId="3" fontId="3" fillId="0" borderId="3" xfId="2" applyNumberFormat="1" applyFont="1" applyBorder="1" applyAlignment="1"/>
    <xf numFmtId="3" fontId="3" fillId="0" borderId="3" xfId="2" applyNumberFormat="1" applyFont="1" applyBorder="1" applyAlignment="1">
      <alignment vertical="center"/>
    </xf>
    <xf numFmtId="3" fontId="2" fillId="0" borderId="3" xfId="2" applyNumberFormat="1" applyFont="1" applyBorder="1"/>
    <xf numFmtId="3" fontId="2" fillId="0" borderId="19" xfId="2" applyNumberFormat="1" applyFont="1" applyBorder="1" applyAlignment="1">
      <alignment vertical="center" wrapText="1"/>
    </xf>
    <xf numFmtId="3" fontId="2" fillId="0" borderId="19" xfId="2" applyNumberFormat="1" applyFont="1" applyBorder="1" applyAlignment="1">
      <alignment vertical="center"/>
    </xf>
    <xf numFmtId="3" fontId="3" fillId="0" borderId="14" xfId="2" applyNumberFormat="1" applyFont="1" applyBorder="1" applyAlignment="1">
      <alignment horizontal="center"/>
    </xf>
    <xf numFmtId="0" fontId="2" fillId="0" borderId="19" xfId="2" applyFont="1" applyBorder="1" applyAlignment="1">
      <alignment vertical="center"/>
    </xf>
    <xf numFmtId="3" fontId="3" fillId="0" borderId="3" xfId="2" applyNumberFormat="1" applyFont="1" applyBorder="1" applyAlignment="1">
      <alignment horizontal="right"/>
    </xf>
    <xf numFmtId="0" fontId="2" fillId="24" borderId="14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26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25" borderId="1" xfId="2" applyFont="1" applyFill="1" applyBorder="1" applyAlignment="1">
      <alignment horizontal="center" vertical="center" wrapText="1"/>
    </xf>
    <xf numFmtId="0" fontId="2" fillId="24" borderId="2" xfId="2" applyFont="1" applyFill="1" applyBorder="1" applyAlignment="1">
      <alignment horizontal="center" vertical="center" wrapText="1"/>
    </xf>
    <xf numFmtId="0" fontId="2" fillId="24" borderId="4" xfId="2" applyFont="1" applyFill="1" applyBorder="1" applyAlignment="1">
      <alignment horizontal="center" vertical="center" wrapText="1"/>
    </xf>
    <xf numFmtId="0" fontId="2" fillId="24" borderId="3" xfId="2" applyFont="1" applyFill="1" applyBorder="1" applyAlignment="1">
      <alignment horizontal="center" vertical="center" wrapText="1"/>
    </xf>
    <xf numFmtId="0" fontId="2" fillId="24" borderId="16" xfId="2" applyFont="1" applyFill="1" applyBorder="1" applyAlignment="1">
      <alignment horizontal="center" vertical="center" wrapText="1"/>
    </xf>
    <xf numFmtId="0" fontId="2" fillId="24" borderId="1" xfId="2" applyFont="1" applyFill="1" applyBorder="1" applyAlignment="1">
      <alignment horizontal="center" vertical="center" wrapText="1"/>
    </xf>
    <xf numFmtId="0" fontId="34" fillId="24" borderId="16" xfId="2" applyFont="1" applyFill="1" applyBorder="1" applyAlignment="1">
      <alignment horizontal="center" vertical="center" wrapText="1"/>
    </xf>
    <xf numFmtId="0" fontId="34" fillId="24" borderId="4" xfId="2" applyFont="1" applyFill="1" applyBorder="1" applyAlignment="1">
      <alignment horizontal="center" vertical="center" wrapText="1"/>
    </xf>
    <xf numFmtId="0" fontId="34" fillId="24" borderId="3" xfId="2" applyFont="1" applyFill="1" applyBorder="1" applyAlignment="1">
      <alignment horizontal="center" vertical="center" wrapText="1"/>
    </xf>
    <xf numFmtId="0" fontId="24" fillId="24" borderId="16" xfId="2" applyFont="1" applyFill="1" applyBorder="1" applyAlignment="1">
      <alignment horizontal="center" vertical="center" wrapText="1"/>
    </xf>
    <xf numFmtId="0" fontId="24" fillId="24" borderId="4" xfId="2" applyFont="1" applyFill="1" applyBorder="1" applyAlignment="1">
      <alignment horizontal="center" vertical="center" wrapText="1"/>
    </xf>
    <xf numFmtId="0" fontId="24" fillId="24" borderId="3" xfId="2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left" vertical="center"/>
    </xf>
    <xf numFmtId="49" fontId="3" fillId="0" borderId="1" xfId="2" applyNumberFormat="1" applyFont="1" applyFill="1" applyBorder="1" applyAlignment="1">
      <alignment horizontal="left" vertical="center"/>
    </xf>
  </cellXfs>
  <cellStyles count="78">
    <cellStyle name="20% - Accent1" xfId="9" xr:uid="{00000000-0005-0000-0000-000000000000}"/>
    <cellStyle name="20% - Accent2" xfId="10" xr:uid="{00000000-0005-0000-0000-000001000000}"/>
    <cellStyle name="20% - Accent3" xfId="11" xr:uid="{00000000-0005-0000-0000-000002000000}"/>
    <cellStyle name="20% - Accent4" xfId="12" xr:uid="{00000000-0005-0000-0000-000003000000}"/>
    <cellStyle name="20% - Accent5" xfId="13" xr:uid="{00000000-0005-0000-0000-000004000000}"/>
    <cellStyle name="20% - Accent6" xfId="14" xr:uid="{00000000-0005-0000-0000-000005000000}"/>
    <cellStyle name="40% - Accent1" xfId="15" xr:uid="{00000000-0005-0000-0000-000006000000}"/>
    <cellStyle name="40% - Accent2" xfId="16" xr:uid="{00000000-0005-0000-0000-000007000000}"/>
    <cellStyle name="40% - Accent3" xfId="17" xr:uid="{00000000-0005-0000-0000-000008000000}"/>
    <cellStyle name="40% - Accent4" xfId="18" xr:uid="{00000000-0005-0000-0000-000009000000}"/>
    <cellStyle name="40% - Accent5" xfId="19" xr:uid="{00000000-0005-0000-0000-00000A000000}"/>
    <cellStyle name="40% - Accent6" xfId="20" xr:uid="{00000000-0005-0000-0000-00000B000000}"/>
    <cellStyle name="60% - Accent1" xfId="21" xr:uid="{00000000-0005-0000-0000-00000C000000}"/>
    <cellStyle name="60% - Accent2" xfId="22" xr:uid="{00000000-0005-0000-0000-00000D000000}"/>
    <cellStyle name="60% - Accent3" xfId="23" xr:uid="{00000000-0005-0000-0000-00000E000000}"/>
    <cellStyle name="60% - Accent4" xfId="24" xr:uid="{00000000-0005-0000-0000-00000F000000}"/>
    <cellStyle name="60% - Accent5" xfId="25" xr:uid="{00000000-0005-0000-0000-000010000000}"/>
    <cellStyle name="60% - Accent6" xfId="26" xr:uid="{00000000-0005-0000-0000-000011000000}"/>
    <cellStyle name="75" xfId="62" xr:uid="{00000000-0005-0000-0000-000012000000}"/>
    <cellStyle name="Accent1" xfId="27" xr:uid="{00000000-0005-0000-0000-000013000000}"/>
    <cellStyle name="Accent2" xfId="28" xr:uid="{00000000-0005-0000-0000-000014000000}"/>
    <cellStyle name="Accent3" xfId="29" xr:uid="{00000000-0005-0000-0000-000015000000}"/>
    <cellStyle name="Accent4" xfId="30" xr:uid="{00000000-0005-0000-0000-000016000000}"/>
    <cellStyle name="Accent5" xfId="31" xr:uid="{00000000-0005-0000-0000-000017000000}"/>
    <cellStyle name="Accent6" xfId="32" xr:uid="{00000000-0005-0000-0000-000018000000}"/>
    <cellStyle name="Bad" xfId="33" xr:uid="{00000000-0005-0000-0000-000019000000}"/>
    <cellStyle name="Calculation" xfId="34" xr:uid="{00000000-0005-0000-0000-00001A000000}"/>
    <cellStyle name="Check Cell" xfId="35" xr:uid="{00000000-0005-0000-0000-00001B000000}"/>
    <cellStyle name="Comma 2" xfId="4" xr:uid="{00000000-0005-0000-0000-00001C000000}"/>
    <cellStyle name="Comma 2 2" xfId="8" xr:uid="{00000000-0005-0000-0000-00001D000000}"/>
    <cellStyle name="Comma 2 3" xfId="63" xr:uid="{00000000-0005-0000-0000-00001E000000}"/>
    <cellStyle name="Comma 3" xfId="7" xr:uid="{00000000-0005-0000-0000-00001F000000}"/>
    <cellStyle name="Comma 4" xfId="51" xr:uid="{00000000-0005-0000-0000-000020000000}"/>
    <cellStyle name="Comma 5" xfId="57" xr:uid="{00000000-0005-0000-0000-000021000000}"/>
    <cellStyle name="Comma 6" xfId="61" xr:uid="{00000000-0005-0000-0000-000022000000}"/>
    <cellStyle name="Comma 6 2" xfId="76" xr:uid="{00000000-0005-0000-0000-000023000000}"/>
    <cellStyle name="Explanatory Text" xfId="36" xr:uid="{00000000-0005-0000-0000-000024000000}"/>
    <cellStyle name="Good" xfId="37" xr:uid="{00000000-0005-0000-0000-000025000000}"/>
    <cellStyle name="Header1" xfId="64" xr:uid="{00000000-0005-0000-0000-000026000000}"/>
    <cellStyle name="Header2" xfId="65" xr:uid="{00000000-0005-0000-0000-000027000000}"/>
    <cellStyle name="Heading 1" xfId="38" xr:uid="{00000000-0005-0000-0000-000028000000}"/>
    <cellStyle name="Heading 2" xfId="39" xr:uid="{00000000-0005-0000-0000-000029000000}"/>
    <cellStyle name="Heading 3" xfId="40" xr:uid="{00000000-0005-0000-0000-00002A000000}"/>
    <cellStyle name="Heading 4" xfId="41" xr:uid="{00000000-0005-0000-0000-00002B000000}"/>
    <cellStyle name="Input" xfId="42" xr:uid="{00000000-0005-0000-0000-00002C000000}"/>
    <cellStyle name="Linked Cell" xfId="43" xr:uid="{00000000-0005-0000-0000-00002D000000}"/>
    <cellStyle name="Neutral" xfId="44" xr:uid="{00000000-0005-0000-0000-00002E000000}"/>
    <cellStyle name="Normal 2" xfId="5" xr:uid="{00000000-0005-0000-0000-000030000000}"/>
    <cellStyle name="Normal 2 2" xfId="66" xr:uid="{00000000-0005-0000-0000-000031000000}"/>
    <cellStyle name="Normal 3" xfId="6" xr:uid="{00000000-0005-0000-0000-000032000000}"/>
    <cellStyle name="Normal 4" xfId="50" xr:uid="{00000000-0005-0000-0000-000033000000}"/>
    <cellStyle name="Normal 5" xfId="56" xr:uid="{00000000-0005-0000-0000-000034000000}"/>
    <cellStyle name="Normal 5 3" xfId="77" xr:uid="{00000000-0005-0000-0000-000035000000}"/>
    <cellStyle name="Normal 6" xfId="60" xr:uid="{00000000-0005-0000-0000-000036000000}"/>
    <cellStyle name="Note" xfId="45" xr:uid="{00000000-0005-0000-0000-000037000000}"/>
    <cellStyle name="Output" xfId="46" xr:uid="{00000000-0005-0000-0000-000038000000}"/>
    <cellStyle name="Title" xfId="47" xr:uid="{00000000-0005-0000-0000-000039000000}"/>
    <cellStyle name="Total" xfId="48" xr:uid="{00000000-0005-0000-0000-00003A000000}"/>
    <cellStyle name="Warning Text" xfId="49" xr:uid="{00000000-0005-0000-0000-00003B000000}"/>
    <cellStyle name="เครื่องหมายจุลภาค 2" xfId="3" xr:uid="{00000000-0005-0000-0000-00003C000000}"/>
    <cellStyle name="เครื่องหมายจุลภาค 2 2" xfId="52" xr:uid="{00000000-0005-0000-0000-00003D000000}"/>
    <cellStyle name="เครื่องหมายจุลภาค 3" xfId="1" xr:uid="{00000000-0005-0000-0000-00003E000000}"/>
    <cellStyle name="เครื่องหมายจุลภาค_ลจ.ปจ. 25 ต.ค.50 (คำขอ 52)" xfId="53" xr:uid="{00000000-0005-0000-0000-00003F000000}"/>
    <cellStyle name="น้บะภฒ_95" xfId="67" xr:uid="{00000000-0005-0000-0000-000040000000}"/>
    <cellStyle name="ปกติ" xfId="0" builtinId="0"/>
    <cellStyle name="ปกติ 2" xfId="2" xr:uid="{00000000-0005-0000-0000-000041000000}"/>
    <cellStyle name="ปกติ 2 2" xfId="54" xr:uid="{00000000-0005-0000-0000-000042000000}"/>
    <cellStyle name="ปกติ 2 2 2" xfId="58" xr:uid="{00000000-0005-0000-0000-000043000000}"/>
    <cellStyle name="ปกติ 2 3" xfId="74" xr:uid="{00000000-0005-0000-0000-000044000000}"/>
    <cellStyle name="ปกติ 3" xfId="55" xr:uid="{00000000-0005-0000-0000-000045000000}"/>
    <cellStyle name="ปกติ 3 2" xfId="59" xr:uid="{00000000-0005-0000-0000-000046000000}"/>
    <cellStyle name="ปกติ 5 3 2" xfId="75" xr:uid="{00000000-0005-0000-0000-000047000000}"/>
    <cellStyle name="ปกติ 8" xfId="68" xr:uid="{00000000-0005-0000-0000-000048000000}"/>
    <cellStyle name="ฤธถ [0]_95" xfId="69" xr:uid="{00000000-0005-0000-0000-00004A000000}"/>
    <cellStyle name="ฤธถ_95" xfId="70" xr:uid="{00000000-0005-0000-0000-00004B000000}"/>
    <cellStyle name="ล๋ศญ [0]_95" xfId="71" xr:uid="{00000000-0005-0000-0000-00004C000000}"/>
    <cellStyle name="ล๋ศญ_95" xfId="72" xr:uid="{00000000-0005-0000-0000-00004D000000}"/>
    <cellStyle name="วฅมุ_4ฟ๙ฝวภ๛" xfId="73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client112\&#3591;&#3634;&#3609;&#3611;&#3637;%2051\GFMIS\&#3585;.&#3588;.51\GFMIS%20&#3585;.&#3588;.%2051%20(&#3591;&#3623;&#3604;%20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สารบัญ"/>
      <sheetName val="PART"/>
      <sheetName val="สรุป"/>
      <sheetName val="ฝน"/>
      <sheetName val="บิน"/>
      <sheetName val="18.โอนเบิกแทน"/>
      <sheetName val="summery"/>
      <sheetName val="ศูนย์ต้นทุน (ผูกพัน)"/>
      <sheetName val="กอง สุทธิ"/>
      <sheetName val="กิจกรรมสุทธิ"/>
      <sheetName val="อปป1"/>
      <sheetName val="อปป2"/>
      <sheetName val="1.รายกิจกรรม"/>
      <sheetName val="2.แผน-ผล รายกิจกรรม"/>
      <sheetName val="3.ลักษณะเศรษฐกิจ"/>
      <sheetName val="4.รายกอง"/>
      <sheetName val="5.แผน-ผล รายกอง"/>
      <sheetName val="6.งบบุคลากร"/>
      <sheetName val="7.งบดำเนินงาน"/>
      <sheetName val="8.ลงทุนกิจกรรม"/>
      <sheetName val="9.ลงทุนกอง"/>
      <sheetName val="10.1 ลงทุน (พรบ.)"/>
      <sheetName val="46"/>
      <sheetName val="e-auction"/>
      <sheetName val="สรุป กรกฎาคม"/>
      <sheetName val="สรุปรวม"/>
      <sheetName val="10.2 ลงทุน โอนเปลี่ยนแปลง"/>
      <sheetName val="พิพิธ"/>
      <sheetName val="ศูนย์ต้นทุน"/>
      <sheetName val="47"/>
      <sheetName val="11.อุดหนุน"/>
      <sheetName val="12.รายจ่ายอื่น"/>
      <sheetName val="13.สรุปเงินสำรองฯ"/>
      <sheetName val="14.รายละเอียดการใช้เงินสำรองฯ"/>
      <sheetName val="15.สรุปโอนเปลี่ยนแปลง"/>
      <sheetName val="17.โอนเปลี่ยนแปลง แยกงบ"/>
      <sheetName val="16.โอนเปลี่ยนแปลง แยกกอง"/>
      <sheetName val="โอนเปลี่ยนแปลง แยกอำนาจ"/>
      <sheetName val="รับเบิกแทน"/>
      <sheetName val="โอนให้เบิกแทน"/>
      <sheetName val="18.1โอนเบิกแทน(ความก้าวหน้า)"/>
      <sheetName val="โครงการความร่วมมือระหว่างประเทศ"/>
      <sheetName val="ครุภัณฑ์ ลงนาม-เบิกจ่าย"/>
      <sheetName val="ประเภทครุภัณฑ์"/>
      <sheetName val="บัญชีถือจ่ายข้าราชการ"/>
      <sheetName val="สำรองส่วนกลาง10%"/>
      <sheetName val="รถประจำตำแหน่ง"/>
      <sheetName val="รับโอนเบิกแทน"/>
      <sheetName val="บัญชีถือจ่ายพนง.ราชการ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H10" sqref="H10"/>
    </sheetView>
  </sheetViews>
  <sheetFormatPr defaultColWidth="9" defaultRowHeight="18.75"/>
  <cols>
    <col min="1" max="1" width="5.85546875" style="5" customWidth="1"/>
    <col min="2" max="2" width="13.42578125" style="5" bestFit="1" customWidth="1"/>
    <col min="3" max="3" width="11.140625" style="5" customWidth="1"/>
    <col min="4" max="4" width="16.85546875" style="5" customWidth="1"/>
    <col min="5" max="5" width="16.28515625" style="5" customWidth="1"/>
    <col min="6" max="6" width="14.7109375" style="5" customWidth="1"/>
    <col min="7" max="7" width="12.42578125" style="5" customWidth="1"/>
    <col min="8" max="9" width="12.140625" style="5" customWidth="1"/>
    <col min="10" max="10" width="15.85546875" style="5" customWidth="1"/>
    <col min="11" max="11" width="25.85546875" style="5" customWidth="1"/>
    <col min="12" max="12" width="12.85546875" style="5" customWidth="1"/>
    <col min="13" max="13" width="13.5703125" style="5" customWidth="1"/>
    <col min="14" max="16384" width="9" style="5"/>
  </cols>
  <sheetData>
    <row r="1" spans="1:13">
      <c r="A1" s="27" t="s">
        <v>88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>
      <c r="A2" s="27" t="s">
        <v>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3">
      <c r="C3" s="7"/>
      <c r="L3" s="10"/>
    </row>
    <row r="4" spans="1:13" s="11" customFormat="1" ht="18.75" customHeight="1">
      <c r="A4" s="29" t="s">
        <v>0</v>
      </c>
      <c r="B4" s="29" t="s">
        <v>1</v>
      </c>
      <c r="C4" s="30" t="s">
        <v>10</v>
      </c>
      <c r="D4" s="39" t="s">
        <v>9</v>
      </c>
      <c r="E4" s="26" t="s">
        <v>11</v>
      </c>
      <c r="F4" s="36" t="s">
        <v>12</v>
      </c>
      <c r="G4" s="34" t="s">
        <v>13</v>
      </c>
      <c r="H4" s="35" t="s">
        <v>6</v>
      </c>
      <c r="I4" s="31" t="s">
        <v>7</v>
      </c>
      <c r="J4" s="34" t="s">
        <v>8</v>
      </c>
      <c r="K4" s="34" t="s">
        <v>89</v>
      </c>
      <c r="L4" s="28" t="s">
        <v>3</v>
      </c>
    </row>
    <row r="5" spans="1:13" s="11" customFormat="1" ht="18.75" customHeight="1">
      <c r="A5" s="29"/>
      <c r="B5" s="29"/>
      <c r="C5" s="30"/>
      <c r="D5" s="40"/>
      <c r="E5" s="26"/>
      <c r="F5" s="37"/>
      <c r="G5" s="32"/>
      <c r="H5" s="35"/>
      <c r="I5" s="32"/>
      <c r="J5" s="32"/>
      <c r="K5" s="32"/>
      <c r="L5" s="28"/>
    </row>
    <row r="6" spans="1:13" s="11" customFormat="1">
      <c r="A6" s="29"/>
      <c r="B6" s="29"/>
      <c r="C6" s="30"/>
      <c r="D6" s="41"/>
      <c r="E6" s="26"/>
      <c r="F6" s="38"/>
      <c r="G6" s="33"/>
      <c r="H6" s="35"/>
      <c r="I6" s="33"/>
      <c r="J6" s="33"/>
      <c r="K6" s="33"/>
      <c r="L6" s="28"/>
    </row>
    <row r="7" spans="1:13" s="11" customFormat="1" ht="19.5" thickBot="1">
      <c r="A7" s="24" t="s">
        <v>90</v>
      </c>
      <c r="B7" s="24"/>
      <c r="C7" s="21">
        <f>SUM(C8:C83)</f>
        <v>3698000</v>
      </c>
      <c r="D7" s="21">
        <f t="shared" ref="C7:K7" si="0">SUM(D8:D83)</f>
        <v>8928070</v>
      </c>
      <c r="E7" s="21">
        <f t="shared" si="0"/>
        <v>16473000</v>
      </c>
      <c r="F7" s="21">
        <f t="shared" si="0"/>
        <v>1520000</v>
      </c>
      <c r="G7" s="21">
        <f t="shared" si="0"/>
        <v>4387500</v>
      </c>
      <c r="H7" s="21">
        <f t="shared" si="0"/>
        <v>456264900</v>
      </c>
      <c r="I7" s="21">
        <f t="shared" si="0"/>
        <v>100750860</v>
      </c>
      <c r="J7" s="21">
        <f t="shared" si="0"/>
        <v>23261800</v>
      </c>
      <c r="K7" s="21">
        <f t="shared" si="0"/>
        <v>4712240</v>
      </c>
      <c r="L7" s="22">
        <f t="shared" ref="L7:L38" si="1">SUM(C7:K7)</f>
        <v>619996370</v>
      </c>
      <c r="M7" s="13"/>
    </row>
    <row r="8" spans="1:13" ht="19.5" thickTop="1">
      <c r="A8" s="15">
        <v>1</v>
      </c>
      <c r="B8" s="42" t="s">
        <v>14</v>
      </c>
      <c r="C8" s="16">
        <v>16500</v>
      </c>
      <c r="D8" s="17"/>
      <c r="E8" s="18">
        <v>186600</v>
      </c>
      <c r="F8" s="16">
        <v>20000</v>
      </c>
      <c r="G8" s="25">
        <v>97500</v>
      </c>
      <c r="H8" s="19">
        <v>5142900</v>
      </c>
      <c r="I8" s="19">
        <v>953200</v>
      </c>
      <c r="J8" s="19">
        <v>347200</v>
      </c>
      <c r="K8" s="19">
        <v>45590</v>
      </c>
      <c r="L8" s="20">
        <f t="shared" si="1"/>
        <v>6809490</v>
      </c>
      <c r="M8" s="7"/>
    </row>
    <row r="9" spans="1:13">
      <c r="A9" s="6">
        <v>2</v>
      </c>
      <c r="B9" s="43" t="s">
        <v>15</v>
      </c>
      <c r="C9" s="16">
        <v>376500</v>
      </c>
      <c r="D9" s="2"/>
      <c r="E9" s="18">
        <v>241200</v>
      </c>
      <c r="F9" s="16">
        <v>20000</v>
      </c>
      <c r="G9" s="25">
        <v>97500</v>
      </c>
      <c r="H9" s="4">
        <v>5713200</v>
      </c>
      <c r="I9" s="4">
        <v>2346400</v>
      </c>
      <c r="J9" s="12">
        <v>124700</v>
      </c>
      <c r="K9" s="4">
        <v>68690</v>
      </c>
      <c r="L9" s="1">
        <f t="shared" si="1"/>
        <v>8988190</v>
      </c>
      <c r="M9" s="7"/>
    </row>
    <row r="10" spans="1:13">
      <c r="A10" s="6">
        <v>3</v>
      </c>
      <c r="B10" s="43" t="s">
        <v>16</v>
      </c>
      <c r="C10" s="16">
        <v>18500</v>
      </c>
      <c r="D10" s="2"/>
      <c r="E10" s="18">
        <v>517600</v>
      </c>
      <c r="F10" s="16">
        <v>20000</v>
      </c>
      <c r="G10" s="25">
        <v>97500</v>
      </c>
      <c r="H10" s="4">
        <v>5606200</v>
      </c>
      <c r="I10" s="4">
        <v>8985200</v>
      </c>
      <c r="J10" s="12">
        <v>150700</v>
      </c>
      <c r="K10" s="4">
        <v>91790</v>
      </c>
      <c r="L10" s="1">
        <f t="shared" si="1"/>
        <v>15487490</v>
      </c>
      <c r="M10" s="7"/>
    </row>
    <row r="11" spans="1:13">
      <c r="A11" s="6">
        <v>4</v>
      </c>
      <c r="B11" s="43" t="s">
        <v>17</v>
      </c>
      <c r="C11" s="16">
        <v>16500</v>
      </c>
      <c r="D11" s="2"/>
      <c r="E11" s="18">
        <v>52500</v>
      </c>
      <c r="F11" s="16">
        <v>20000</v>
      </c>
      <c r="G11" s="23"/>
      <c r="H11" s="4">
        <v>6300400</v>
      </c>
      <c r="I11" s="4">
        <v>935700</v>
      </c>
      <c r="J11" s="12">
        <v>258300</v>
      </c>
      <c r="K11" s="4">
        <v>59450</v>
      </c>
      <c r="L11" s="1">
        <f t="shared" si="1"/>
        <v>7642850</v>
      </c>
      <c r="M11" s="7"/>
    </row>
    <row r="12" spans="1:13">
      <c r="A12" s="6">
        <v>5</v>
      </c>
      <c r="B12" s="43" t="s">
        <v>18</v>
      </c>
      <c r="C12" s="16">
        <v>23500</v>
      </c>
      <c r="D12" s="2"/>
      <c r="E12" s="18">
        <v>588500</v>
      </c>
      <c r="F12" s="16">
        <v>20000</v>
      </c>
      <c r="G12" s="25">
        <v>97500</v>
      </c>
      <c r="H12" s="4">
        <v>8670600</v>
      </c>
      <c r="I12" s="4">
        <v>2268270</v>
      </c>
      <c r="J12" s="12">
        <v>568400</v>
      </c>
      <c r="K12" s="4">
        <v>128750</v>
      </c>
      <c r="L12" s="1">
        <f t="shared" si="1"/>
        <v>12365520</v>
      </c>
      <c r="M12" s="7"/>
    </row>
    <row r="13" spans="1:13">
      <c r="A13" s="6">
        <v>6</v>
      </c>
      <c r="B13" s="43" t="s">
        <v>19</v>
      </c>
      <c r="C13" s="16">
        <v>81500</v>
      </c>
      <c r="D13" s="2"/>
      <c r="E13" s="18">
        <v>209000</v>
      </c>
      <c r="F13" s="16">
        <v>20000</v>
      </c>
      <c r="G13" s="25">
        <v>97500</v>
      </c>
      <c r="H13" s="4">
        <v>5280600</v>
      </c>
      <c r="I13" s="4">
        <v>973500</v>
      </c>
      <c r="J13" s="12">
        <v>291700</v>
      </c>
      <c r="K13" s="4">
        <v>54830</v>
      </c>
      <c r="L13" s="1">
        <f t="shared" si="1"/>
        <v>7008630</v>
      </c>
      <c r="M13" s="7"/>
    </row>
    <row r="14" spans="1:13">
      <c r="A14" s="6">
        <v>7</v>
      </c>
      <c r="B14" s="43" t="s">
        <v>20</v>
      </c>
      <c r="C14" s="16">
        <v>101500</v>
      </c>
      <c r="D14" s="2"/>
      <c r="E14" s="18">
        <v>236200</v>
      </c>
      <c r="F14" s="16">
        <v>20000</v>
      </c>
      <c r="G14" s="25">
        <v>97500</v>
      </c>
      <c r="H14" s="4">
        <v>5044800</v>
      </c>
      <c r="I14" s="4">
        <v>1062720</v>
      </c>
      <c r="J14" s="12">
        <v>16500</v>
      </c>
      <c r="K14" s="4">
        <v>59450</v>
      </c>
      <c r="L14" s="1">
        <f t="shared" si="1"/>
        <v>6638670</v>
      </c>
      <c r="M14" s="7"/>
    </row>
    <row r="15" spans="1:13">
      <c r="A15" s="6">
        <v>8</v>
      </c>
      <c r="B15" s="43" t="s">
        <v>21</v>
      </c>
      <c r="C15" s="16">
        <v>76500</v>
      </c>
      <c r="D15" s="2"/>
      <c r="E15" s="18">
        <v>28600</v>
      </c>
      <c r="F15" s="16">
        <v>20000</v>
      </c>
      <c r="G15" s="14"/>
      <c r="H15" s="4">
        <v>6708000</v>
      </c>
      <c r="I15" s="4">
        <v>1026900</v>
      </c>
      <c r="J15" s="12">
        <v>611500</v>
      </c>
      <c r="K15" s="4">
        <v>59450</v>
      </c>
      <c r="L15" s="1">
        <f t="shared" si="1"/>
        <v>8530950</v>
      </c>
      <c r="M15" s="7"/>
    </row>
    <row r="16" spans="1:13" ht="18.75" customHeight="1">
      <c r="A16" s="6">
        <v>9</v>
      </c>
      <c r="B16" s="43" t="s">
        <v>22</v>
      </c>
      <c r="C16" s="16">
        <v>16500</v>
      </c>
      <c r="D16" s="2"/>
      <c r="E16" s="18">
        <v>30200</v>
      </c>
      <c r="F16" s="16">
        <v>20000</v>
      </c>
      <c r="G16" s="23"/>
      <c r="H16" s="4">
        <v>6605500</v>
      </c>
      <c r="I16" s="4">
        <v>3086000</v>
      </c>
      <c r="J16" s="12">
        <v>571700</v>
      </c>
      <c r="K16" s="4">
        <v>45590</v>
      </c>
      <c r="L16" s="1">
        <f t="shared" si="1"/>
        <v>10375490</v>
      </c>
      <c r="M16" s="7"/>
    </row>
    <row r="17" spans="1:13" ht="18.75" customHeight="1">
      <c r="A17" s="6">
        <v>10</v>
      </c>
      <c r="B17" s="43" t="s">
        <v>23</v>
      </c>
      <c r="C17" s="16">
        <v>21500</v>
      </c>
      <c r="D17" s="2"/>
      <c r="E17" s="18">
        <v>557700</v>
      </c>
      <c r="F17" s="16">
        <v>20000</v>
      </c>
      <c r="G17" s="23"/>
      <c r="H17" s="4">
        <v>6501900</v>
      </c>
      <c r="I17" s="4">
        <v>907700</v>
      </c>
      <c r="J17" s="12">
        <v>116700</v>
      </c>
      <c r="K17" s="4">
        <v>82550</v>
      </c>
      <c r="L17" s="1">
        <f t="shared" si="1"/>
        <v>8208050</v>
      </c>
      <c r="M17" s="7"/>
    </row>
    <row r="18" spans="1:13" ht="18.75" customHeight="1">
      <c r="A18" s="6">
        <v>11</v>
      </c>
      <c r="B18" s="43" t="s">
        <v>24</v>
      </c>
      <c r="C18" s="16">
        <v>31500</v>
      </c>
      <c r="D18" s="2"/>
      <c r="E18" s="18">
        <v>29200</v>
      </c>
      <c r="F18" s="16">
        <v>20000</v>
      </c>
      <c r="G18" s="23"/>
      <c r="H18" s="4">
        <v>5886800</v>
      </c>
      <c r="I18" s="4">
        <v>837800</v>
      </c>
      <c r="J18" s="12">
        <v>201300</v>
      </c>
      <c r="K18" s="4">
        <v>45590</v>
      </c>
      <c r="L18" s="1">
        <f t="shared" si="1"/>
        <v>7052190</v>
      </c>
      <c r="M18" s="7"/>
    </row>
    <row r="19" spans="1:13">
      <c r="A19" s="6">
        <v>12</v>
      </c>
      <c r="B19" s="43" t="s">
        <v>25</v>
      </c>
      <c r="C19" s="16">
        <v>168500</v>
      </c>
      <c r="D19" s="2"/>
      <c r="E19" s="18">
        <v>331000</v>
      </c>
      <c r="F19" s="16">
        <v>20000</v>
      </c>
      <c r="G19" s="25">
        <v>97500</v>
      </c>
      <c r="H19" s="4">
        <v>7551600</v>
      </c>
      <c r="I19" s="4">
        <v>2457000</v>
      </c>
      <c r="J19" s="12">
        <v>738100</v>
      </c>
      <c r="K19" s="4">
        <v>91790</v>
      </c>
      <c r="L19" s="1">
        <f t="shared" si="1"/>
        <v>11455490</v>
      </c>
      <c r="M19" s="7"/>
    </row>
    <row r="20" spans="1:13">
      <c r="A20" s="6">
        <v>13</v>
      </c>
      <c r="B20" s="43" t="s">
        <v>26</v>
      </c>
      <c r="C20" s="16">
        <v>183500</v>
      </c>
      <c r="D20" s="2"/>
      <c r="E20" s="18">
        <v>190800</v>
      </c>
      <c r="F20" s="16">
        <v>20000</v>
      </c>
      <c r="G20" s="25">
        <v>97500</v>
      </c>
      <c r="H20" s="4">
        <v>6217500</v>
      </c>
      <c r="I20" s="4">
        <v>1519500</v>
      </c>
      <c r="J20" s="12">
        <v>16500</v>
      </c>
      <c r="K20" s="4">
        <v>124130</v>
      </c>
      <c r="L20" s="1">
        <f t="shared" si="1"/>
        <v>8369430</v>
      </c>
      <c r="M20" s="7"/>
    </row>
    <row r="21" spans="1:13">
      <c r="A21" s="6">
        <v>14</v>
      </c>
      <c r="B21" s="43" t="s">
        <v>27</v>
      </c>
      <c r="C21" s="16">
        <v>21500</v>
      </c>
      <c r="D21" s="2"/>
      <c r="E21" s="18">
        <v>521600</v>
      </c>
      <c r="F21" s="16">
        <v>20000</v>
      </c>
      <c r="G21" s="25">
        <v>97500</v>
      </c>
      <c r="H21" s="4">
        <v>5759800</v>
      </c>
      <c r="I21" s="4">
        <v>743700</v>
      </c>
      <c r="J21" s="12">
        <v>480200</v>
      </c>
      <c r="K21" s="4">
        <v>54830</v>
      </c>
      <c r="L21" s="1">
        <f t="shared" si="1"/>
        <v>7699130</v>
      </c>
      <c r="M21" s="7"/>
    </row>
    <row r="22" spans="1:13">
      <c r="A22" s="6">
        <v>15</v>
      </c>
      <c r="B22" s="43" t="s">
        <v>28</v>
      </c>
      <c r="C22" s="16">
        <v>16500</v>
      </c>
      <c r="D22" s="2"/>
      <c r="E22" s="18">
        <v>5400</v>
      </c>
      <c r="F22" s="16">
        <v>20000</v>
      </c>
      <c r="G22" s="23"/>
      <c r="H22" s="4">
        <v>5534000</v>
      </c>
      <c r="I22" s="4">
        <v>787800</v>
      </c>
      <c r="J22" s="12">
        <v>16500</v>
      </c>
      <c r="K22" s="4">
        <v>40970</v>
      </c>
      <c r="L22" s="1">
        <f t="shared" si="1"/>
        <v>6421170</v>
      </c>
      <c r="M22" s="7"/>
    </row>
    <row r="23" spans="1:13">
      <c r="A23" s="6">
        <v>16</v>
      </c>
      <c r="B23" s="43" t="s">
        <v>29</v>
      </c>
      <c r="C23" s="16">
        <v>26500</v>
      </c>
      <c r="D23" s="2"/>
      <c r="E23" s="18">
        <v>29100</v>
      </c>
      <c r="F23" s="16">
        <v>20000</v>
      </c>
      <c r="G23" s="25">
        <v>97500</v>
      </c>
      <c r="H23" s="4">
        <v>6214100</v>
      </c>
      <c r="I23" s="4">
        <v>2015700</v>
      </c>
      <c r="J23" s="12">
        <v>490600</v>
      </c>
      <c r="K23" s="4">
        <v>50210</v>
      </c>
      <c r="L23" s="1">
        <f t="shared" si="1"/>
        <v>8943710</v>
      </c>
      <c r="M23" s="7"/>
    </row>
    <row r="24" spans="1:13">
      <c r="A24" s="6">
        <v>17</v>
      </c>
      <c r="B24" s="43" t="s">
        <v>30</v>
      </c>
      <c r="C24" s="16">
        <v>16500</v>
      </c>
      <c r="D24" s="2"/>
      <c r="E24" s="18">
        <v>212600</v>
      </c>
      <c r="F24" s="16">
        <v>20000</v>
      </c>
      <c r="G24" s="23"/>
      <c r="H24" s="4">
        <v>4942300</v>
      </c>
      <c r="I24" s="4">
        <v>910200</v>
      </c>
      <c r="J24" s="12">
        <v>291700</v>
      </c>
      <c r="K24" s="4">
        <v>27110</v>
      </c>
      <c r="L24" s="1">
        <f t="shared" si="1"/>
        <v>6420410</v>
      </c>
      <c r="M24" s="7"/>
    </row>
    <row r="25" spans="1:13">
      <c r="A25" s="6">
        <v>18</v>
      </c>
      <c r="B25" s="43" t="s">
        <v>31</v>
      </c>
      <c r="C25" s="16">
        <v>16500</v>
      </c>
      <c r="D25" s="2"/>
      <c r="E25" s="18">
        <v>257100</v>
      </c>
      <c r="F25" s="16">
        <v>20000</v>
      </c>
      <c r="G25" s="25">
        <v>97500</v>
      </c>
      <c r="H25" s="4">
        <v>6315200</v>
      </c>
      <c r="I25" s="4">
        <v>1300000</v>
      </c>
      <c r="J25" s="12">
        <v>476200</v>
      </c>
      <c r="K25" s="4">
        <v>40970</v>
      </c>
      <c r="L25" s="1">
        <f t="shared" si="1"/>
        <v>8523470</v>
      </c>
      <c r="M25" s="7"/>
    </row>
    <row r="26" spans="1:13">
      <c r="A26" s="6">
        <v>19</v>
      </c>
      <c r="B26" s="43" t="s">
        <v>32</v>
      </c>
      <c r="C26" s="16">
        <v>16500</v>
      </c>
      <c r="D26" s="2"/>
      <c r="E26" s="18">
        <v>493600</v>
      </c>
      <c r="F26" s="16">
        <v>20000</v>
      </c>
      <c r="G26" s="25">
        <v>97500</v>
      </c>
      <c r="H26" s="4">
        <v>6233300</v>
      </c>
      <c r="I26" s="4">
        <v>788800</v>
      </c>
      <c r="J26" s="12">
        <v>229000</v>
      </c>
      <c r="K26" s="4">
        <v>64070</v>
      </c>
      <c r="L26" s="1">
        <f t="shared" si="1"/>
        <v>7942770</v>
      </c>
      <c r="M26" s="7"/>
    </row>
    <row r="27" spans="1:13">
      <c r="A27" s="6">
        <v>20</v>
      </c>
      <c r="B27" s="43" t="s">
        <v>33</v>
      </c>
      <c r="C27" s="16">
        <v>18500</v>
      </c>
      <c r="D27" s="2"/>
      <c r="E27" s="18">
        <v>1351000</v>
      </c>
      <c r="F27" s="16">
        <v>20000</v>
      </c>
      <c r="G27" s="25">
        <v>97500</v>
      </c>
      <c r="H27" s="4">
        <v>6878300</v>
      </c>
      <c r="I27" s="4">
        <v>1537270</v>
      </c>
      <c r="J27" s="12">
        <v>234300</v>
      </c>
      <c r="K27" s="4">
        <v>156470</v>
      </c>
      <c r="L27" s="1">
        <f t="shared" si="1"/>
        <v>10293340</v>
      </c>
      <c r="M27" s="7"/>
    </row>
    <row r="28" spans="1:13">
      <c r="A28" s="6">
        <v>21</v>
      </c>
      <c r="B28" s="43" t="s">
        <v>34</v>
      </c>
      <c r="C28" s="16">
        <v>231500</v>
      </c>
      <c r="D28" s="2"/>
      <c r="E28" s="18">
        <v>597400</v>
      </c>
      <c r="F28" s="16">
        <v>20000</v>
      </c>
      <c r="G28" s="25">
        <v>97500</v>
      </c>
      <c r="H28" s="4">
        <v>8029000</v>
      </c>
      <c r="I28" s="4">
        <v>2168000</v>
      </c>
      <c r="J28" s="12">
        <v>357700</v>
      </c>
      <c r="K28" s="4">
        <v>114890</v>
      </c>
      <c r="L28" s="1">
        <f t="shared" si="1"/>
        <v>11615990</v>
      </c>
      <c r="M28" s="7"/>
    </row>
    <row r="29" spans="1:13">
      <c r="A29" s="6">
        <v>22</v>
      </c>
      <c r="B29" s="43" t="s">
        <v>35</v>
      </c>
      <c r="C29" s="16">
        <v>16500</v>
      </c>
      <c r="D29" s="2"/>
      <c r="E29" s="18">
        <v>294200</v>
      </c>
      <c r="F29" s="16">
        <v>20000</v>
      </c>
      <c r="G29" s="25">
        <v>97500</v>
      </c>
      <c r="H29" s="4">
        <v>5333040</v>
      </c>
      <c r="I29" s="4">
        <v>1070500</v>
      </c>
      <c r="J29" s="12">
        <v>378700</v>
      </c>
      <c r="K29" s="4">
        <v>77930</v>
      </c>
      <c r="L29" s="1">
        <f t="shared" si="1"/>
        <v>7288370</v>
      </c>
      <c r="M29" s="7"/>
    </row>
    <row r="30" spans="1:13">
      <c r="A30" s="6">
        <v>23</v>
      </c>
      <c r="B30" s="43" t="s">
        <v>36</v>
      </c>
      <c r="C30" s="16">
        <v>16500</v>
      </c>
      <c r="D30" s="2"/>
      <c r="E30" s="18">
        <v>26900</v>
      </c>
      <c r="F30" s="16">
        <v>20000</v>
      </c>
      <c r="G30" s="23"/>
      <c r="H30" s="4">
        <v>3687000</v>
      </c>
      <c r="I30" s="4">
        <v>909200</v>
      </c>
      <c r="J30" s="12">
        <v>130400</v>
      </c>
      <c r="K30" s="4">
        <v>36350</v>
      </c>
      <c r="L30" s="1">
        <f t="shared" si="1"/>
        <v>4826350</v>
      </c>
      <c r="M30" s="7"/>
    </row>
    <row r="31" spans="1:13">
      <c r="A31" s="6">
        <v>24</v>
      </c>
      <c r="B31" s="43" t="s">
        <v>37</v>
      </c>
      <c r="C31" s="16">
        <v>373500</v>
      </c>
      <c r="D31" s="3">
        <v>2375510</v>
      </c>
      <c r="E31" s="18">
        <v>4100</v>
      </c>
      <c r="F31" s="16">
        <v>20000</v>
      </c>
      <c r="G31" s="23"/>
      <c r="H31" s="4">
        <v>8653400</v>
      </c>
      <c r="I31" s="4">
        <v>975000</v>
      </c>
      <c r="J31" s="12">
        <v>16500</v>
      </c>
      <c r="K31" s="4">
        <v>68690</v>
      </c>
      <c r="L31" s="1">
        <f t="shared" si="1"/>
        <v>12486700</v>
      </c>
      <c r="M31" s="7"/>
    </row>
    <row r="32" spans="1:13">
      <c r="A32" s="6">
        <v>25</v>
      </c>
      <c r="B32" s="43" t="s">
        <v>38</v>
      </c>
      <c r="C32" s="16">
        <v>223500</v>
      </c>
      <c r="D32" s="2"/>
      <c r="E32" s="18">
        <v>900</v>
      </c>
      <c r="F32" s="16">
        <v>20000</v>
      </c>
      <c r="G32" s="25">
        <v>97500</v>
      </c>
      <c r="H32" s="4">
        <v>5445200</v>
      </c>
      <c r="I32" s="4">
        <v>881500</v>
      </c>
      <c r="J32" s="12">
        <v>16500</v>
      </c>
      <c r="K32" s="4">
        <v>77930</v>
      </c>
      <c r="L32" s="1">
        <f t="shared" si="1"/>
        <v>6763030</v>
      </c>
      <c r="M32" s="7"/>
    </row>
    <row r="33" spans="1:13">
      <c r="A33" s="6">
        <v>26</v>
      </c>
      <c r="B33" s="43" t="s">
        <v>2</v>
      </c>
      <c r="C33" s="16">
        <v>21500</v>
      </c>
      <c r="D33" s="2"/>
      <c r="E33" s="18">
        <v>5200</v>
      </c>
      <c r="F33" s="16">
        <v>20000</v>
      </c>
      <c r="G33" s="23"/>
      <c r="H33" s="4">
        <v>3703500</v>
      </c>
      <c r="I33" s="4">
        <v>2143100</v>
      </c>
      <c r="J33" s="12">
        <v>44900</v>
      </c>
      <c r="K33" s="4">
        <v>45590</v>
      </c>
      <c r="L33" s="1">
        <f t="shared" si="1"/>
        <v>5983790</v>
      </c>
      <c r="M33" s="7"/>
    </row>
    <row r="34" spans="1:13">
      <c r="A34" s="6">
        <v>27</v>
      </c>
      <c r="B34" s="43" t="s">
        <v>39</v>
      </c>
      <c r="C34" s="16">
        <v>18500</v>
      </c>
      <c r="D34" s="2"/>
      <c r="E34" s="18">
        <v>553700</v>
      </c>
      <c r="F34" s="16">
        <v>20000</v>
      </c>
      <c r="G34" s="25">
        <v>97500</v>
      </c>
      <c r="H34" s="4">
        <v>7123900</v>
      </c>
      <c r="I34" s="4">
        <v>861900</v>
      </c>
      <c r="J34" s="12">
        <v>16500</v>
      </c>
      <c r="K34" s="4">
        <v>114890</v>
      </c>
      <c r="L34" s="1">
        <f t="shared" si="1"/>
        <v>8806890</v>
      </c>
      <c r="M34" s="7"/>
    </row>
    <row r="35" spans="1:13" ht="18.75" customHeight="1">
      <c r="A35" s="6">
        <v>28</v>
      </c>
      <c r="B35" s="43" t="s">
        <v>40</v>
      </c>
      <c r="C35" s="16">
        <v>16500</v>
      </c>
      <c r="D35" s="2"/>
      <c r="E35" s="18">
        <v>3800</v>
      </c>
      <c r="F35" s="16">
        <v>20000</v>
      </c>
      <c r="G35" s="23"/>
      <c r="H35" s="4">
        <v>5321400</v>
      </c>
      <c r="I35" s="4">
        <v>1051700</v>
      </c>
      <c r="J35" s="12">
        <v>424600</v>
      </c>
      <c r="K35" s="4">
        <v>40970</v>
      </c>
      <c r="L35" s="1">
        <f t="shared" si="1"/>
        <v>6878970</v>
      </c>
      <c r="M35" s="7"/>
    </row>
    <row r="36" spans="1:13" ht="18.75" customHeight="1">
      <c r="A36" s="6">
        <v>29</v>
      </c>
      <c r="B36" s="43" t="s">
        <v>41</v>
      </c>
      <c r="C36" s="16">
        <v>21500</v>
      </c>
      <c r="D36" s="2"/>
      <c r="E36" s="18">
        <v>339700</v>
      </c>
      <c r="F36" s="16">
        <v>20000</v>
      </c>
      <c r="G36" s="25">
        <v>97500</v>
      </c>
      <c r="H36" s="4">
        <v>4690300</v>
      </c>
      <c r="I36" s="4">
        <v>1049000</v>
      </c>
      <c r="J36" s="12">
        <v>743700</v>
      </c>
      <c r="K36" s="4">
        <v>45590</v>
      </c>
      <c r="L36" s="1">
        <f t="shared" si="1"/>
        <v>7007290</v>
      </c>
      <c r="M36" s="7"/>
    </row>
    <row r="37" spans="1:13">
      <c r="A37" s="6">
        <v>30</v>
      </c>
      <c r="B37" s="43" t="s">
        <v>42</v>
      </c>
      <c r="C37" s="16">
        <v>31500</v>
      </c>
      <c r="D37" s="2"/>
      <c r="E37" s="18">
        <v>127200</v>
      </c>
      <c r="F37" s="16">
        <v>20000</v>
      </c>
      <c r="G37" s="25">
        <v>97500</v>
      </c>
      <c r="H37" s="4">
        <v>5260100</v>
      </c>
      <c r="I37" s="4">
        <v>1024100</v>
      </c>
      <c r="J37" s="12">
        <v>317100</v>
      </c>
      <c r="K37" s="4">
        <v>40970</v>
      </c>
      <c r="L37" s="1">
        <f t="shared" si="1"/>
        <v>6918470</v>
      </c>
      <c r="M37" s="7"/>
    </row>
    <row r="38" spans="1:13">
      <c r="A38" s="6">
        <v>31</v>
      </c>
      <c r="B38" s="43" t="s">
        <v>43</v>
      </c>
      <c r="C38" s="16">
        <v>23500</v>
      </c>
      <c r="D38" s="3">
        <v>3461450</v>
      </c>
      <c r="E38" s="18">
        <v>25100</v>
      </c>
      <c r="F38" s="16">
        <v>20000</v>
      </c>
      <c r="G38" s="23"/>
      <c r="H38" s="4">
        <v>8565200</v>
      </c>
      <c r="I38" s="4">
        <v>868400</v>
      </c>
      <c r="J38" s="12">
        <v>470600</v>
      </c>
      <c r="K38" s="4">
        <v>64070</v>
      </c>
      <c r="L38" s="1">
        <f t="shared" si="1"/>
        <v>13498320</v>
      </c>
      <c r="M38" s="7"/>
    </row>
    <row r="39" spans="1:13">
      <c r="A39" s="6">
        <v>32</v>
      </c>
      <c r="B39" s="43" t="s">
        <v>5</v>
      </c>
      <c r="C39" s="16">
        <v>16500</v>
      </c>
      <c r="D39" s="2"/>
      <c r="E39" s="18">
        <v>113200</v>
      </c>
      <c r="F39" s="16">
        <v>20000</v>
      </c>
      <c r="G39" s="25">
        <v>97500</v>
      </c>
      <c r="H39" s="4">
        <v>6915700</v>
      </c>
      <c r="I39" s="4">
        <v>1144500</v>
      </c>
      <c r="J39" s="12">
        <v>292100</v>
      </c>
      <c r="K39" s="4">
        <v>82550</v>
      </c>
      <c r="L39" s="1">
        <f t="shared" ref="L39:L83" si="2">SUM(C39:K39)</f>
        <v>8682050</v>
      </c>
      <c r="M39" s="7"/>
    </row>
    <row r="40" spans="1:13">
      <c r="A40" s="6">
        <v>33</v>
      </c>
      <c r="B40" s="43" t="s">
        <v>44</v>
      </c>
      <c r="C40" s="16">
        <v>23500</v>
      </c>
      <c r="D40" s="2"/>
      <c r="E40" s="18">
        <v>51800</v>
      </c>
      <c r="F40" s="16">
        <v>20000</v>
      </c>
      <c r="G40" s="25">
        <v>97500</v>
      </c>
      <c r="H40" s="4">
        <v>5291700</v>
      </c>
      <c r="I40" s="4">
        <v>969400</v>
      </c>
      <c r="J40" s="12">
        <v>339100</v>
      </c>
      <c r="K40" s="4">
        <v>50210</v>
      </c>
      <c r="L40" s="1">
        <f t="shared" si="2"/>
        <v>6843210</v>
      </c>
      <c r="M40" s="7"/>
    </row>
    <row r="41" spans="1:13">
      <c r="A41" s="6">
        <v>34</v>
      </c>
      <c r="B41" s="43" t="s">
        <v>45</v>
      </c>
      <c r="C41" s="16">
        <v>16500</v>
      </c>
      <c r="D41" s="2"/>
      <c r="E41" s="18">
        <v>5400</v>
      </c>
      <c r="F41" s="16">
        <v>20000</v>
      </c>
      <c r="G41" s="23"/>
      <c r="H41" s="4">
        <v>4965600</v>
      </c>
      <c r="I41" s="4">
        <v>2282400</v>
      </c>
      <c r="J41" s="12">
        <v>370900</v>
      </c>
      <c r="K41" s="4">
        <v>45590</v>
      </c>
      <c r="L41" s="1">
        <f t="shared" si="2"/>
        <v>7706390</v>
      </c>
      <c r="M41" s="7"/>
    </row>
    <row r="42" spans="1:13">
      <c r="A42" s="6">
        <v>35</v>
      </c>
      <c r="B42" s="43" t="s">
        <v>46</v>
      </c>
      <c r="C42" s="16">
        <v>71500</v>
      </c>
      <c r="D42" s="2"/>
      <c r="E42" s="18">
        <v>291800</v>
      </c>
      <c r="F42" s="16">
        <v>20000</v>
      </c>
      <c r="G42" s="25">
        <v>97500</v>
      </c>
      <c r="H42" s="4">
        <v>6353900</v>
      </c>
      <c r="I42" s="4">
        <v>997400</v>
      </c>
      <c r="J42" s="12">
        <v>403300</v>
      </c>
      <c r="K42" s="4">
        <v>59450</v>
      </c>
      <c r="L42" s="1">
        <f t="shared" si="2"/>
        <v>8294850</v>
      </c>
      <c r="M42" s="7"/>
    </row>
    <row r="43" spans="1:13">
      <c r="A43" s="6">
        <v>36</v>
      </c>
      <c r="B43" s="43" t="s">
        <v>47</v>
      </c>
      <c r="C43" s="16">
        <v>16500</v>
      </c>
      <c r="D43" s="2"/>
      <c r="E43" s="18">
        <v>25700</v>
      </c>
      <c r="F43" s="16">
        <v>20000</v>
      </c>
      <c r="G43" s="23"/>
      <c r="H43" s="4">
        <v>6904300</v>
      </c>
      <c r="I43" s="4">
        <v>935200</v>
      </c>
      <c r="J43" s="12">
        <v>702600</v>
      </c>
      <c r="K43" s="4">
        <v>64070</v>
      </c>
      <c r="L43" s="1">
        <f t="shared" si="2"/>
        <v>8668370</v>
      </c>
      <c r="M43" s="7"/>
    </row>
    <row r="44" spans="1:13">
      <c r="A44" s="6">
        <v>37</v>
      </c>
      <c r="B44" s="43" t="s">
        <v>48</v>
      </c>
      <c r="C44" s="16">
        <v>166500</v>
      </c>
      <c r="D44" s="2"/>
      <c r="E44" s="18">
        <v>33900</v>
      </c>
      <c r="F44" s="16">
        <v>20000</v>
      </c>
      <c r="G44" s="25">
        <v>97500</v>
      </c>
      <c r="H44" s="4">
        <v>6295000</v>
      </c>
      <c r="I44" s="4">
        <v>874900</v>
      </c>
      <c r="J44" s="12">
        <v>399900</v>
      </c>
      <c r="K44" s="4">
        <v>50210</v>
      </c>
      <c r="L44" s="1">
        <f t="shared" si="2"/>
        <v>7937910</v>
      </c>
      <c r="M44" s="7"/>
    </row>
    <row r="45" spans="1:13">
      <c r="A45" s="6">
        <v>38</v>
      </c>
      <c r="B45" s="43" t="s">
        <v>49</v>
      </c>
      <c r="C45" s="16">
        <v>28500</v>
      </c>
      <c r="D45" s="2"/>
      <c r="E45" s="18">
        <v>213800</v>
      </c>
      <c r="F45" s="16">
        <v>20000</v>
      </c>
      <c r="G45" s="23"/>
      <c r="H45" s="4">
        <v>6359700</v>
      </c>
      <c r="I45" s="4">
        <v>2866100</v>
      </c>
      <c r="J45" s="12">
        <v>373500</v>
      </c>
      <c r="K45" s="4">
        <v>45590</v>
      </c>
      <c r="L45" s="1">
        <f t="shared" si="2"/>
        <v>9907190</v>
      </c>
      <c r="M45" s="7"/>
    </row>
    <row r="46" spans="1:13">
      <c r="A46" s="6">
        <v>39</v>
      </c>
      <c r="B46" s="43" t="s">
        <v>50</v>
      </c>
      <c r="C46" s="16">
        <v>16500</v>
      </c>
      <c r="D46" s="2"/>
      <c r="E46" s="18">
        <v>77100</v>
      </c>
      <c r="F46" s="16">
        <v>20000</v>
      </c>
      <c r="G46" s="25">
        <v>97500</v>
      </c>
      <c r="H46" s="4">
        <v>5272200</v>
      </c>
      <c r="I46" s="4">
        <v>838900</v>
      </c>
      <c r="J46" s="12">
        <v>382200</v>
      </c>
      <c r="K46" s="4">
        <v>59450</v>
      </c>
      <c r="L46" s="1">
        <f t="shared" si="2"/>
        <v>6763850</v>
      </c>
      <c r="M46" s="7"/>
    </row>
    <row r="47" spans="1:13">
      <c r="A47" s="6">
        <v>40</v>
      </c>
      <c r="B47" s="43" t="s">
        <v>51</v>
      </c>
      <c r="C47" s="16">
        <v>16500</v>
      </c>
      <c r="D47" s="2"/>
      <c r="E47" s="18">
        <v>800</v>
      </c>
      <c r="F47" s="16">
        <v>20000</v>
      </c>
      <c r="G47" s="25">
        <v>97500</v>
      </c>
      <c r="H47" s="4">
        <v>5650200</v>
      </c>
      <c r="I47" s="4">
        <v>957300</v>
      </c>
      <c r="J47" s="12">
        <v>425300</v>
      </c>
      <c r="K47" s="4">
        <v>45590</v>
      </c>
      <c r="L47" s="1">
        <f t="shared" si="2"/>
        <v>7213190</v>
      </c>
      <c r="M47" s="7"/>
    </row>
    <row r="48" spans="1:13">
      <c r="A48" s="6">
        <v>41</v>
      </c>
      <c r="B48" s="43" t="s">
        <v>52</v>
      </c>
      <c r="C48" s="16">
        <v>16500</v>
      </c>
      <c r="D48" s="2"/>
      <c r="E48" s="18"/>
      <c r="F48" s="16">
        <v>20000</v>
      </c>
      <c r="G48" s="23"/>
      <c r="H48" s="4">
        <v>6090200</v>
      </c>
      <c r="I48" s="4">
        <v>852500</v>
      </c>
      <c r="J48" s="12">
        <v>249800</v>
      </c>
      <c r="K48" s="4">
        <v>22490</v>
      </c>
      <c r="L48" s="1">
        <f t="shared" si="2"/>
        <v>7251490</v>
      </c>
      <c r="M48" s="7"/>
    </row>
    <row r="49" spans="1:13">
      <c r="A49" s="6">
        <v>42</v>
      </c>
      <c r="B49" s="43" t="s">
        <v>53</v>
      </c>
      <c r="C49" s="16">
        <v>18500</v>
      </c>
      <c r="D49" s="2"/>
      <c r="E49" s="18">
        <v>491400</v>
      </c>
      <c r="F49" s="16">
        <v>20000</v>
      </c>
      <c r="G49" s="25">
        <v>97500</v>
      </c>
      <c r="H49" s="4">
        <v>5413300</v>
      </c>
      <c r="I49" s="4">
        <v>825000</v>
      </c>
      <c r="J49" s="12">
        <v>16500</v>
      </c>
      <c r="K49" s="4">
        <v>68690</v>
      </c>
      <c r="L49" s="1">
        <f t="shared" si="2"/>
        <v>6950890</v>
      </c>
      <c r="M49" s="7"/>
    </row>
    <row r="50" spans="1:13">
      <c r="A50" s="6">
        <v>43</v>
      </c>
      <c r="B50" s="43" t="s">
        <v>54</v>
      </c>
      <c r="C50" s="16">
        <v>16500</v>
      </c>
      <c r="D50" s="2"/>
      <c r="E50" s="18">
        <v>125400</v>
      </c>
      <c r="F50" s="16">
        <v>20000</v>
      </c>
      <c r="G50" s="23"/>
      <c r="H50" s="4">
        <v>5696900</v>
      </c>
      <c r="I50" s="4">
        <v>803500</v>
      </c>
      <c r="J50" s="12">
        <v>257300</v>
      </c>
      <c r="K50" s="4">
        <v>40970</v>
      </c>
      <c r="L50" s="1">
        <f t="shared" si="2"/>
        <v>6960570</v>
      </c>
      <c r="M50" s="7"/>
    </row>
    <row r="51" spans="1:13">
      <c r="A51" s="6">
        <v>44</v>
      </c>
      <c r="B51" s="43" t="s">
        <v>55</v>
      </c>
      <c r="C51" s="16">
        <v>178500</v>
      </c>
      <c r="D51" s="2"/>
      <c r="E51" s="18"/>
      <c r="F51" s="16">
        <v>20000</v>
      </c>
      <c r="G51" s="23"/>
      <c r="H51" s="4">
        <v>5220200</v>
      </c>
      <c r="I51" s="4">
        <v>858700</v>
      </c>
      <c r="J51" s="12">
        <v>206400</v>
      </c>
      <c r="K51" s="4">
        <v>40970</v>
      </c>
      <c r="L51" s="1">
        <f t="shared" si="2"/>
        <v>6524770</v>
      </c>
      <c r="M51" s="7"/>
    </row>
    <row r="52" spans="1:13">
      <c r="A52" s="6">
        <v>45</v>
      </c>
      <c r="B52" s="43" t="s">
        <v>56</v>
      </c>
      <c r="C52" s="16">
        <v>18500</v>
      </c>
      <c r="D52" s="2"/>
      <c r="E52" s="18">
        <v>550800</v>
      </c>
      <c r="F52" s="16">
        <v>20000</v>
      </c>
      <c r="G52" s="23"/>
      <c r="H52" s="4">
        <v>5067300</v>
      </c>
      <c r="I52" s="4">
        <v>938400</v>
      </c>
      <c r="J52" s="12">
        <v>259700</v>
      </c>
      <c r="K52" s="4">
        <v>50210</v>
      </c>
      <c r="L52" s="1">
        <f t="shared" si="2"/>
        <v>6904910</v>
      </c>
      <c r="M52" s="7"/>
    </row>
    <row r="53" spans="1:13">
      <c r="A53" s="6">
        <v>46</v>
      </c>
      <c r="B53" s="43" t="s">
        <v>57</v>
      </c>
      <c r="C53" s="16">
        <v>18500</v>
      </c>
      <c r="D53" s="3">
        <v>1792910</v>
      </c>
      <c r="E53" s="18"/>
      <c r="F53" s="16">
        <v>20000</v>
      </c>
      <c r="G53" s="23"/>
      <c r="H53" s="4">
        <v>7770200</v>
      </c>
      <c r="I53" s="4">
        <v>1015500</v>
      </c>
      <c r="J53" s="12">
        <v>16500</v>
      </c>
      <c r="K53" s="4">
        <v>45590</v>
      </c>
      <c r="L53" s="1">
        <f t="shared" si="2"/>
        <v>10679200</v>
      </c>
      <c r="M53" s="7"/>
    </row>
    <row r="54" spans="1:13">
      <c r="A54" s="6">
        <v>47</v>
      </c>
      <c r="B54" s="43" t="s">
        <v>58</v>
      </c>
      <c r="C54" s="16">
        <v>23500</v>
      </c>
      <c r="D54" s="2"/>
      <c r="E54" s="18">
        <v>575200</v>
      </c>
      <c r="F54" s="16">
        <v>20000</v>
      </c>
      <c r="G54" s="25">
        <v>97500</v>
      </c>
      <c r="H54" s="4">
        <v>6509300</v>
      </c>
      <c r="I54" s="4">
        <v>2916700</v>
      </c>
      <c r="J54" s="12">
        <v>16500</v>
      </c>
      <c r="K54" s="4">
        <v>101030</v>
      </c>
      <c r="L54" s="1">
        <f t="shared" si="2"/>
        <v>10259730</v>
      </c>
      <c r="M54" s="7"/>
    </row>
    <row r="55" spans="1:13">
      <c r="A55" s="6">
        <v>48</v>
      </c>
      <c r="B55" s="43" t="s">
        <v>59</v>
      </c>
      <c r="C55" s="16">
        <v>21500</v>
      </c>
      <c r="D55" s="2"/>
      <c r="E55" s="18">
        <v>27900</v>
      </c>
      <c r="F55" s="16">
        <v>20000</v>
      </c>
      <c r="G55" s="23"/>
      <c r="H55" s="4">
        <v>6404900</v>
      </c>
      <c r="I55" s="4">
        <v>997000</v>
      </c>
      <c r="J55" s="12">
        <v>980200</v>
      </c>
      <c r="K55" s="4">
        <v>31730</v>
      </c>
      <c r="L55" s="1">
        <f t="shared" si="2"/>
        <v>8483230</v>
      </c>
      <c r="M55" s="7"/>
    </row>
    <row r="56" spans="1:13">
      <c r="A56" s="6">
        <v>49</v>
      </c>
      <c r="B56" s="43" t="s">
        <v>60</v>
      </c>
      <c r="C56" s="16">
        <v>81500</v>
      </c>
      <c r="D56" s="2"/>
      <c r="E56" s="18">
        <v>3000</v>
      </c>
      <c r="F56" s="16">
        <v>20000</v>
      </c>
      <c r="G56" s="23"/>
      <c r="H56" s="4">
        <v>5898500</v>
      </c>
      <c r="I56" s="4">
        <v>860400</v>
      </c>
      <c r="J56" s="12">
        <v>16500</v>
      </c>
      <c r="K56" s="4">
        <v>45590</v>
      </c>
      <c r="L56" s="1">
        <f t="shared" si="2"/>
        <v>6925490</v>
      </c>
      <c r="M56" s="7"/>
    </row>
    <row r="57" spans="1:13">
      <c r="A57" s="6">
        <v>50</v>
      </c>
      <c r="B57" s="43" t="s">
        <v>61</v>
      </c>
      <c r="C57" s="16">
        <v>16500</v>
      </c>
      <c r="D57" s="2"/>
      <c r="E57" s="18">
        <v>215000</v>
      </c>
      <c r="F57" s="16">
        <v>20000</v>
      </c>
      <c r="G57" s="25">
        <v>97500</v>
      </c>
      <c r="H57" s="4">
        <v>6093700</v>
      </c>
      <c r="I57" s="4">
        <v>1002900</v>
      </c>
      <c r="J57" s="12">
        <v>486300</v>
      </c>
      <c r="K57" s="4">
        <v>54830</v>
      </c>
      <c r="L57" s="1">
        <f t="shared" si="2"/>
        <v>7986730</v>
      </c>
      <c r="M57" s="7"/>
    </row>
    <row r="58" spans="1:13">
      <c r="A58" s="6">
        <v>51</v>
      </c>
      <c r="B58" s="43" t="s">
        <v>62</v>
      </c>
      <c r="C58" s="16">
        <v>51500</v>
      </c>
      <c r="D58" s="2"/>
      <c r="E58" s="18">
        <v>54600</v>
      </c>
      <c r="F58" s="16">
        <v>20000</v>
      </c>
      <c r="G58" s="23"/>
      <c r="H58" s="4">
        <v>6348700</v>
      </c>
      <c r="I58" s="4">
        <v>948800</v>
      </c>
      <c r="J58" s="12">
        <v>16500</v>
      </c>
      <c r="K58" s="4">
        <v>59450</v>
      </c>
      <c r="L58" s="1">
        <f t="shared" si="2"/>
        <v>7499550</v>
      </c>
      <c r="M58" s="7"/>
    </row>
    <row r="59" spans="1:13">
      <c r="A59" s="6">
        <v>52</v>
      </c>
      <c r="B59" s="43" t="s">
        <v>63</v>
      </c>
      <c r="C59" s="16">
        <v>26500</v>
      </c>
      <c r="D59" s="2"/>
      <c r="E59" s="18">
        <v>28300</v>
      </c>
      <c r="F59" s="16">
        <v>20000</v>
      </c>
      <c r="G59" s="25">
        <v>97500</v>
      </c>
      <c r="H59" s="4">
        <v>7227900</v>
      </c>
      <c r="I59" s="4">
        <v>970800</v>
      </c>
      <c r="J59" s="12">
        <v>191500</v>
      </c>
      <c r="K59" s="4">
        <v>68690</v>
      </c>
      <c r="L59" s="1">
        <f t="shared" si="2"/>
        <v>8631190</v>
      </c>
      <c r="M59" s="7"/>
    </row>
    <row r="60" spans="1:13">
      <c r="A60" s="6">
        <v>53</v>
      </c>
      <c r="B60" s="43" t="s">
        <v>64</v>
      </c>
      <c r="C60" s="16">
        <v>46500</v>
      </c>
      <c r="D60" s="2"/>
      <c r="E60" s="18">
        <v>235700</v>
      </c>
      <c r="F60" s="16">
        <v>20000</v>
      </c>
      <c r="G60" s="23"/>
      <c r="H60" s="4">
        <v>6100400</v>
      </c>
      <c r="I60" s="4">
        <v>1121900</v>
      </c>
      <c r="J60" s="12">
        <v>336500</v>
      </c>
      <c r="K60" s="4">
        <v>45590</v>
      </c>
      <c r="L60" s="1">
        <f t="shared" si="2"/>
        <v>7906590</v>
      </c>
      <c r="M60" s="7"/>
    </row>
    <row r="61" spans="1:13">
      <c r="A61" s="6">
        <v>54</v>
      </c>
      <c r="B61" s="43" t="s">
        <v>65</v>
      </c>
      <c r="C61" s="16">
        <v>26500</v>
      </c>
      <c r="D61" s="2"/>
      <c r="E61" s="18">
        <v>446200</v>
      </c>
      <c r="F61" s="16">
        <v>20000</v>
      </c>
      <c r="G61" s="23"/>
      <c r="H61" s="4">
        <v>5305900</v>
      </c>
      <c r="I61" s="4">
        <v>924800</v>
      </c>
      <c r="J61" s="12">
        <v>266300</v>
      </c>
      <c r="K61" s="4">
        <v>73310</v>
      </c>
      <c r="L61" s="1">
        <f t="shared" si="2"/>
        <v>7063010</v>
      </c>
      <c r="M61" s="7"/>
    </row>
    <row r="62" spans="1:13">
      <c r="A62" s="6">
        <v>55</v>
      </c>
      <c r="B62" s="43" t="s">
        <v>66</v>
      </c>
      <c r="C62" s="16">
        <v>23500</v>
      </c>
      <c r="D62" s="2"/>
      <c r="E62" s="18">
        <v>480700</v>
      </c>
      <c r="F62" s="16">
        <v>20000</v>
      </c>
      <c r="G62" s="25">
        <v>97500</v>
      </c>
      <c r="H62" s="4">
        <v>6753360</v>
      </c>
      <c r="I62" s="4">
        <v>957400</v>
      </c>
      <c r="J62" s="12">
        <v>342300</v>
      </c>
      <c r="K62" s="4">
        <v>110270</v>
      </c>
      <c r="L62" s="1">
        <f t="shared" si="2"/>
        <v>8785030</v>
      </c>
      <c r="M62" s="7"/>
    </row>
    <row r="63" spans="1:13">
      <c r="A63" s="6">
        <v>56</v>
      </c>
      <c r="B63" s="43" t="s">
        <v>67</v>
      </c>
      <c r="C63" s="16">
        <v>16500</v>
      </c>
      <c r="D63" s="2"/>
      <c r="E63" s="18">
        <v>103600</v>
      </c>
      <c r="F63" s="16">
        <v>20000</v>
      </c>
      <c r="G63" s="25">
        <v>97500</v>
      </c>
      <c r="H63" s="4">
        <v>6539300</v>
      </c>
      <c r="I63" s="4">
        <v>1037300</v>
      </c>
      <c r="J63" s="12">
        <v>631700</v>
      </c>
      <c r="K63" s="4">
        <v>91790</v>
      </c>
      <c r="L63" s="1">
        <f t="shared" si="2"/>
        <v>8537690</v>
      </c>
      <c r="M63" s="7"/>
    </row>
    <row r="64" spans="1:13">
      <c r="A64" s="6">
        <v>57</v>
      </c>
      <c r="B64" s="43" t="s">
        <v>68</v>
      </c>
      <c r="C64" s="16">
        <v>71500</v>
      </c>
      <c r="D64" s="3">
        <v>1298200</v>
      </c>
      <c r="E64" s="18">
        <v>32900</v>
      </c>
      <c r="F64" s="16">
        <v>20000</v>
      </c>
      <c r="G64" s="25">
        <v>97500</v>
      </c>
      <c r="H64" s="4">
        <v>7950300</v>
      </c>
      <c r="I64" s="4">
        <v>2226800</v>
      </c>
      <c r="J64" s="12">
        <v>191500</v>
      </c>
      <c r="K64" s="4">
        <v>82550</v>
      </c>
      <c r="L64" s="1">
        <f t="shared" si="2"/>
        <v>11971250</v>
      </c>
      <c r="M64" s="7"/>
    </row>
    <row r="65" spans="1:13">
      <c r="A65" s="6">
        <v>58</v>
      </c>
      <c r="B65" s="43" t="s">
        <v>69</v>
      </c>
      <c r="C65" s="16">
        <v>16500</v>
      </c>
      <c r="D65" s="2"/>
      <c r="E65" s="18">
        <v>283700</v>
      </c>
      <c r="F65" s="16">
        <v>20000</v>
      </c>
      <c r="G65" s="25">
        <v>97500</v>
      </c>
      <c r="H65" s="4">
        <v>5478900</v>
      </c>
      <c r="I65" s="4">
        <v>860000</v>
      </c>
      <c r="J65" s="12">
        <v>360100</v>
      </c>
      <c r="K65" s="4">
        <v>40970</v>
      </c>
      <c r="L65" s="1">
        <f t="shared" si="2"/>
        <v>7157670</v>
      </c>
      <c r="M65" s="7"/>
    </row>
    <row r="66" spans="1:13">
      <c r="A66" s="6">
        <v>59</v>
      </c>
      <c r="B66" s="43" t="s">
        <v>70</v>
      </c>
      <c r="C66" s="16">
        <v>16500</v>
      </c>
      <c r="D66" s="2"/>
      <c r="E66" s="18">
        <v>9600</v>
      </c>
      <c r="F66" s="16">
        <v>20000</v>
      </c>
      <c r="G66" s="23"/>
      <c r="H66" s="4">
        <v>4163000</v>
      </c>
      <c r="I66" s="4">
        <v>2386900</v>
      </c>
      <c r="J66" s="12">
        <v>546500</v>
      </c>
      <c r="K66" s="4">
        <v>36350</v>
      </c>
      <c r="L66" s="1">
        <f t="shared" si="2"/>
        <v>7178850</v>
      </c>
      <c r="M66" s="7"/>
    </row>
    <row r="67" spans="1:13">
      <c r="A67" s="6">
        <v>60</v>
      </c>
      <c r="B67" s="43" t="s">
        <v>71</v>
      </c>
      <c r="C67" s="16">
        <v>16500</v>
      </c>
      <c r="D67" s="2"/>
      <c r="E67" s="18">
        <v>190400</v>
      </c>
      <c r="F67" s="16">
        <v>20000</v>
      </c>
      <c r="G67" s="23"/>
      <c r="H67" s="4">
        <v>5090700</v>
      </c>
      <c r="I67" s="4">
        <v>974600</v>
      </c>
      <c r="J67" s="12">
        <v>264300</v>
      </c>
      <c r="K67" s="4">
        <v>22490</v>
      </c>
      <c r="L67" s="1">
        <f t="shared" si="2"/>
        <v>6578990</v>
      </c>
      <c r="M67" s="7"/>
    </row>
    <row r="68" spans="1:13">
      <c r="A68" s="6">
        <v>61</v>
      </c>
      <c r="B68" s="43" t="s">
        <v>72</v>
      </c>
      <c r="C68" s="16">
        <v>16500</v>
      </c>
      <c r="D68" s="2"/>
      <c r="E68" s="18">
        <v>182500</v>
      </c>
      <c r="F68" s="16">
        <v>20000</v>
      </c>
      <c r="G68" s="23"/>
      <c r="H68" s="4">
        <v>4926200</v>
      </c>
      <c r="I68" s="4">
        <v>897100</v>
      </c>
      <c r="J68" s="12">
        <v>16500</v>
      </c>
      <c r="K68" s="4">
        <v>22490</v>
      </c>
      <c r="L68" s="1">
        <f t="shared" si="2"/>
        <v>6081290</v>
      </c>
      <c r="M68" s="7"/>
    </row>
    <row r="69" spans="1:13">
      <c r="A69" s="6">
        <v>62</v>
      </c>
      <c r="B69" s="43" t="s">
        <v>73</v>
      </c>
      <c r="C69" s="16">
        <v>81500</v>
      </c>
      <c r="D69" s="2"/>
      <c r="E69" s="18">
        <v>8300</v>
      </c>
      <c r="F69" s="16">
        <v>20000</v>
      </c>
      <c r="G69" s="25">
        <v>97500</v>
      </c>
      <c r="H69" s="4">
        <v>3932400</v>
      </c>
      <c r="I69" s="4">
        <v>932600</v>
      </c>
      <c r="J69" s="12">
        <v>514700</v>
      </c>
      <c r="K69" s="4">
        <v>50210</v>
      </c>
      <c r="L69" s="1">
        <f t="shared" si="2"/>
        <v>5637210</v>
      </c>
      <c r="M69" s="7"/>
    </row>
    <row r="70" spans="1:13">
      <c r="A70" s="6">
        <v>63</v>
      </c>
      <c r="B70" s="43" t="s">
        <v>74</v>
      </c>
      <c r="C70" s="16">
        <v>16500</v>
      </c>
      <c r="D70" s="2"/>
      <c r="E70" s="18">
        <v>52300</v>
      </c>
      <c r="F70" s="16">
        <v>20000</v>
      </c>
      <c r="G70" s="25">
        <v>97500</v>
      </c>
      <c r="H70" s="4">
        <v>5806900</v>
      </c>
      <c r="I70" s="4">
        <v>931700</v>
      </c>
      <c r="J70" s="12">
        <v>45900</v>
      </c>
      <c r="K70" s="4">
        <v>68690</v>
      </c>
      <c r="L70" s="1">
        <f t="shared" si="2"/>
        <v>7039490</v>
      </c>
      <c r="M70" s="7"/>
    </row>
    <row r="71" spans="1:13">
      <c r="A71" s="6">
        <v>64</v>
      </c>
      <c r="B71" s="43" t="s">
        <v>75</v>
      </c>
      <c r="C71" s="16">
        <v>16500</v>
      </c>
      <c r="D71" s="2"/>
      <c r="E71" s="18">
        <v>28600</v>
      </c>
      <c r="F71" s="16">
        <v>20000</v>
      </c>
      <c r="G71" s="23"/>
      <c r="H71" s="4">
        <v>6257300</v>
      </c>
      <c r="I71" s="4">
        <v>965400</v>
      </c>
      <c r="J71" s="12">
        <v>96100</v>
      </c>
      <c r="K71" s="4">
        <v>36350</v>
      </c>
      <c r="L71" s="1">
        <f t="shared" si="2"/>
        <v>7420250</v>
      </c>
      <c r="M71" s="7"/>
    </row>
    <row r="72" spans="1:13">
      <c r="A72" s="6">
        <v>65</v>
      </c>
      <c r="B72" s="43" t="s">
        <v>76</v>
      </c>
      <c r="C72" s="16">
        <v>16500</v>
      </c>
      <c r="D72" s="2"/>
      <c r="E72" s="18">
        <v>52800</v>
      </c>
      <c r="F72" s="16">
        <v>20000</v>
      </c>
      <c r="G72" s="25">
        <v>97500</v>
      </c>
      <c r="H72" s="4">
        <v>5825700</v>
      </c>
      <c r="I72" s="4">
        <v>859400</v>
      </c>
      <c r="J72" s="12">
        <v>261700</v>
      </c>
      <c r="K72" s="4">
        <v>50210</v>
      </c>
      <c r="L72" s="1">
        <f t="shared" si="2"/>
        <v>7183810</v>
      </c>
      <c r="M72" s="7"/>
    </row>
    <row r="73" spans="1:13">
      <c r="A73" s="6">
        <v>66</v>
      </c>
      <c r="B73" s="43" t="s">
        <v>77</v>
      </c>
      <c r="C73" s="16">
        <v>21500</v>
      </c>
      <c r="D73" s="2"/>
      <c r="E73" s="18">
        <v>299600</v>
      </c>
      <c r="F73" s="16">
        <v>20000</v>
      </c>
      <c r="G73" s="23"/>
      <c r="H73" s="4">
        <v>6957100</v>
      </c>
      <c r="I73" s="4">
        <v>864200</v>
      </c>
      <c r="J73" s="12">
        <v>418900</v>
      </c>
      <c r="K73" s="4">
        <v>54830</v>
      </c>
      <c r="L73" s="1">
        <f t="shared" si="2"/>
        <v>8636130</v>
      </c>
      <c r="M73" s="7"/>
    </row>
    <row r="74" spans="1:13">
      <c r="A74" s="6">
        <v>67</v>
      </c>
      <c r="B74" s="43" t="s">
        <v>78</v>
      </c>
      <c r="C74" s="16">
        <v>16500</v>
      </c>
      <c r="D74" s="2"/>
      <c r="E74" s="18">
        <v>134300</v>
      </c>
      <c r="F74" s="16">
        <v>20000</v>
      </c>
      <c r="G74" s="25">
        <v>97500</v>
      </c>
      <c r="H74" s="4">
        <v>7065600</v>
      </c>
      <c r="I74" s="4">
        <v>2383700</v>
      </c>
      <c r="J74" s="12">
        <v>309600</v>
      </c>
      <c r="K74" s="4">
        <v>96410</v>
      </c>
      <c r="L74" s="1">
        <f t="shared" si="2"/>
        <v>10123610</v>
      </c>
      <c r="M74" s="7"/>
    </row>
    <row r="75" spans="1:13">
      <c r="A75" s="6">
        <v>68</v>
      </c>
      <c r="B75" s="43" t="s">
        <v>79</v>
      </c>
      <c r="C75" s="16">
        <v>18500</v>
      </c>
      <c r="D75" s="2"/>
      <c r="E75" s="18">
        <v>1012200</v>
      </c>
      <c r="F75" s="16">
        <v>20000</v>
      </c>
      <c r="G75" s="25">
        <v>97500</v>
      </c>
      <c r="H75" s="4">
        <v>6814200</v>
      </c>
      <c r="I75" s="4">
        <v>1938100</v>
      </c>
      <c r="J75" s="12">
        <v>548200</v>
      </c>
      <c r="K75" s="4">
        <v>87170</v>
      </c>
      <c r="L75" s="1">
        <f t="shared" si="2"/>
        <v>10535870</v>
      </c>
      <c r="M75" s="7"/>
    </row>
    <row r="76" spans="1:13">
      <c r="A76" s="6">
        <v>69</v>
      </c>
      <c r="B76" s="43" t="s">
        <v>80</v>
      </c>
      <c r="C76" s="16">
        <v>16500</v>
      </c>
      <c r="D76" s="2"/>
      <c r="E76" s="18">
        <v>314700</v>
      </c>
      <c r="F76" s="16">
        <v>20000</v>
      </c>
      <c r="G76" s="25">
        <v>97500</v>
      </c>
      <c r="H76" s="4">
        <v>5232800</v>
      </c>
      <c r="I76" s="4">
        <v>803000</v>
      </c>
      <c r="J76" s="12">
        <v>16500</v>
      </c>
      <c r="K76" s="4">
        <v>50210</v>
      </c>
      <c r="L76" s="1">
        <f t="shared" si="2"/>
        <v>6551210</v>
      </c>
      <c r="M76" s="7"/>
    </row>
    <row r="77" spans="1:13">
      <c r="A77" s="6">
        <v>70</v>
      </c>
      <c r="B77" s="43" t="s">
        <v>81</v>
      </c>
      <c r="C77" s="16">
        <v>16500</v>
      </c>
      <c r="D77" s="2"/>
      <c r="E77" s="18">
        <v>100300</v>
      </c>
      <c r="F77" s="16">
        <v>20000</v>
      </c>
      <c r="G77" s="23"/>
      <c r="H77" s="4">
        <v>4715700</v>
      </c>
      <c r="I77" s="4">
        <v>876700</v>
      </c>
      <c r="J77" s="12">
        <v>16500</v>
      </c>
      <c r="K77" s="4">
        <v>36350</v>
      </c>
      <c r="L77" s="1">
        <f t="shared" si="2"/>
        <v>5782050</v>
      </c>
      <c r="M77" s="7"/>
    </row>
    <row r="78" spans="1:13">
      <c r="A78" s="6">
        <v>71</v>
      </c>
      <c r="B78" s="43" t="s">
        <v>82</v>
      </c>
      <c r="C78" s="16">
        <v>16500</v>
      </c>
      <c r="D78" s="2"/>
      <c r="E78" s="18">
        <v>353200</v>
      </c>
      <c r="F78" s="16">
        <v>20000</v>
      </c>
      <c r="G78" s="25">
        <v>97500</v>
      </c>
      <c r="H78" s="4">
        <v>4663700</v>
      </c>
      <c r="I78" s="4">
        <v>913900</v>
      </c>
      <c r="J78" s="12">
        <v>283700</v>
      </c>
      <c r="K78" s="4">
        <v>40970</v>
      </c>
      <c r="L78" s="1">
        <f t="shared" si="2"/>
        <v>6389470</v>
      </c>
      <c r="M78" s="7"/>
    </row>
    <row r="79" spans="1:13">
      <c r="A79" s="6">
        <v>72</v>
      </c>
      <c r="B79" s="43" t="s">
        <v>83</v>
      </c>
      <c r="C79" s="16">
        <v>18500</v>
      </c>
      <c r="D79" s="2"/>
      <c r="E79" s="18">
        <v>63200</v>
      </c>
      <c r="F79" s="16">
        <v>20000</v>
      </c>
      <c r="G79" s="25">
        <v>97500</v>
      </c>
      <c r="H79" s="4">
        <v>5816400</v>
      </c>
      <c r="I79" s="4">
        <v>822200</v>
      </c>
      <c r="J79" s="12">
        <v>281100</v>
      </c>
      <c r="K79" s="4">
        <v>40970</v>
      </c>
      <c r="L79" s="1">
        <f t="shared" si="2"/>
        <v>7159870</v>
      </c>
      <c r="M79" s="7"/>
    </row>
    <row r="80" spans="1:13">
      <c r="A80" s="6">
        <v>73</v>
      </c>
      <c r="B80" s="43" t="s">
        <v>84</v>
      </c>
      <c r="C80" s="16">
        <v>18500</v>
      </c>
      <c r="D80" s="2"/>
      <c r="E80" s="18">
        <v>542600</v>
      </c>
      <c r="F80" s="16">
        <v>20000</v>
      </c>
      <c r="G80" s="25">
        <v>97500</v>
      </c>
      <c r="H80" s="4">
        <v>6764600</v>
      </c>
      <c r="I80" s="4">
        <v>1003400</v>
      </c>
      <c r="J80" s="12">
        <v>150100</v>
      </c>
      <c r="K80" s="4">
        <v>101030</v>
      </c>
      <c r="L80" s="1">
        <f t="shared" si="2"/>
        <v>8697730</v>
      </c>
      <c r="M80" s="7"/>
    </row>
    <row r="81" spans="1:13">
      <c r="A81" s="6">
        <v>74</v>
      </c>
      <c r="B81" s="43" t="s">
        <v>85</v>
      </c>
      <c r="C81" s="16">
        <v>16500</v>
      </c>
      <c r="D81" s="2"/>
      <c r="E81" s="18">
        <v>7800</v>
      </c>
      <c r="F81" s="16">
        <v>20000</v>
      </c>
      <c r="G81" s="25">
        <v>97500</v>
      </c>
      <c r="H81" s="4">
        <v>6212000</v>
      </c>
      <c r="I81" s="4">
        <v>858000</v>
      </c>
      <c r="J81" s="12">
        <v>678100</v>
      </c>
      <c r="K81" s="4">
        <v>50210</v>
      </c>
      <c r="L81" s="1">
        <f t="shared" si="2"/>
        <v>7940110</v>
      </c>
      <c r="M81" s="7"/>
    </row>
    <row r="82" spans="1:13">
      <c r="A82" s="6">
        <v>75</v>
      </c>
      <c r="B82" s="43" t="s">
        <v>86</v>
      </c>
      <c r="C82" s="16">
        <v>18500</v>
      </c>
      <c r="D82" s="2"/>
      <c r="E82" s="18">
        <v>4400</v>
      </c>
      <c r="F82" s="16">
        <v>20000</v>
      </c>
      <c r="G82" s="25">
        <v>97500</v>
      </c>
      <c r="H82" s="4">
        <v>5403100</v>
      </c>
      <c r="I82" s="4">
        <v>917200</v>
      </c>
      <c r="J82" s="12">
        <v>844700</v>
      </c>
      <c r="K82" s="4">
        <v>45590</v>
      </c>
      <c r="L82" s="1">
        <f t="shared" si="2"/>
        <v>7350990</v>
      </c>
      <c r="M82" s="7"/>
    </row>
    <row r="83" spans="1:13">
      <c r="A83" s="6">
        <v>76</v>
      </c>
      <c r="B83" s="43" t="s">
        <v>87</v>
      </c>
      <c r="C83" s="16">
        <v>18500</v>
      </c>
      <c r="D83" s="2"/>
      <c r="E83" s="18">
        <v>600600</v>
      </c>
      <c r="F83" s="16">
        <v>20000</v>
      </c>
      <c r="G83" s="25">
        <v>97500</v>
      </c>
      <c r="H83" s="4">
        <v>5820900</v>
      </c>
      <c r="I83" s="4">
        <v>992500</v>
      </c>
      <c r="J83" s="12">
        <v>288700</v>
      </c>
      <c r="K83" s="4">
        <v>124130</v>
      </c>
      <c r="L83" s="1">
        <f t="shared" si="2"/>
        <v>7962830</v>
      </c>
      <c r="M83" s="7"/>
    </row>
    <row r="84" spans="1:13">
      <c r="B84" s="8"/>
    </row>
    <row r="85" spans="1:13">
      <c r="B85" s="9" t="s">
        <v>91</v>
      </c>
    </row>
  </sheetData>
  <autoFilter ref="A7:M83" xr:uid="{3E9CF328-9932-47DD-8D7E-ABC03525A37C}"/>
  <mergeCells count="14">
    <mergeCell ref="E4:E6"/>
    <mergeCell ref="A1:L1"/>
    <mergeCell ref="A2:L2"/>
    <mergeCell ref="L4:L6"/>
    <mergeCell ref="A4:A6"/>
    <mergeCell ref="B4:B6"/>
    <mergeCell ref="C4:C6"/>
    <mergeCell ref="I4:I6"/>
    <mergeCell ref="K4:K6"/>
    <mergeCell ref="H4:H6"/>
    <mergeCell ref="F4:F6"/>
    <mergeCell ref="D4:D6"/>
    <mergeCell ref="J4:J6"/>
    <mergeCell ref="G4:G6"/>
  </mergeCells>
  <printOptions horizontalCentered="1"/>
  <pageMargins left="0.25" right="0.25" top="0.25" bottom="0.25" header="0.25" footer="0.25"/>
  <pageSetup paperSize="9" orientation="landscape" r:id="rId1"/>
  <headerFooter alignWithMargins="0">
    <oddHeader>&amp;R&amp;"TH SarabunPSK,ธรรมดา"&amp;14&amp;P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สรุป</vt:lpstr>
      <vt:lpstr>สรุป!Print_Titles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ad_min</dc:creator>
  <cp:lastModifiedBy>User</cp:lastModifiedBy>
  <cp:lastPrinted>2020-11-23T02:23:13Z</cp:lastPrinted>
  <dcterms:created xsi:type="dcterms:W3CDTF">2016-10-12T05:37:28Z</dcterms:created>
  <dcterms:modified xsi:type="dcterms:W3CDTF">2024-11-08T07:45:24Z</dcterms:modified>
</cp:coreProperties>
</file>